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5120" windowHeight="7875"/>
  </bookViews>
  <sheets>
    <sheet name="Головна" sheetId="1" r:id="rId1"/>
    <sheet name="BOX" sheetId="2" r:id="rId2"/>
    <sheet name="ESS" sheetId="4" r:id="rId3"/>
    <sheet name="ENA" sheetId="5" r:id="rId4"/>
    <sheet name="EMS" sheetId="6" r:id="rId5"/>
    <sheet name="EFS" sheetId="7" r:id="rId6"/>
    <sheet name="EGS" sheetId="8" r:id="rId7"/>
    <sheet name="EMoS" sheetId="9" r:id="rId8"/>
    <sheet name="ESA" sheetId="10" r:id="rId9"/>
    <sheet name="DE" sheetId="11" r:id="rId10"/>
  </sheets>
  <calcPr calcId="145621"/>
</workbook>
</file>

<file path=xl/calcChain.xml><?xml version="1.0" encoding="utf-8"?>
<calcChain xmlns="http://schemas.openxmlformats.org/spreadsheetml/2006/main">
  <c r="M31" i="5" l="1"/>
  <c r="M30" i="5"/>
  <c r="I25" i="5" s="1"/>
  <c r="M29" i="5"/>
  <c r="M28" i="5"/>
  <c r="M27" i="5"/>
  <c r="K25" i="5" s="1"/>
  <c r="L25" i="5"/>
  <c r="H25" i="5"/>
  <c r="D25" i="5"/>
  <c r="M196" i="4"/>
  <c r="M195" i="4"/>
  <c r="M194" i="4"/>
  <c r="M193" i="4"/>
  <c r="F190" i="4" s="1"/>
  <c r="M192" i="4"/>
  <c r="I190" i="4" s="1"/>
  <c r="G190" i="4"/>
  <c r="M185" i="4"/>
  <c r="M184" i="4"/>
  <c r="M183" i="4"/>
  <c r="M182" i="4"/>
  <c r="M181" i="4"/>
  <c r="L179" i="4" s="1"/>
  <c r="E179" i="4"/>
  <c r="E25" i="5" l="1"/>
  <c r="F25" i="5"/>
  <c r="J25" i="5"/>
  <c r="G25" i="5"/>
  <c r="F179" i="4"/>
  <c r="J179" i="4"/>
  <c r="D190" i="4"/>
  <c r="H190" i="4"/>
  <c r="K179" i="4"/>
  <c r="E190" i="4"/>
  <c r="I179" i="4"/>
  <c r="G179" i="4"/>
  <c r="D179" i="4"/>
  <c r="H179" i="4"/>
  <c r="D16" i="10"/>
  <c r="M11" i="11" l="1"/>
  <c r="M10" i="11"/>
  <c r="M9" i="11"/>
  <c r="M8" i="11"/>
  <c r="M7" i="11"/>
  <c r="D5" i="11" s="1"/>
  <c r="M18" i="10"/>
  <c r="F5" i="11" l="1"/>
  <c r="J5" i="11"/>
  <c r="G5" i="11"/>
  <c r="K5" i="11"/>
  <c r="H5" i="11"/>
  <c r="L5" i="11"/>
  <c r="E5" i="11"/>
  <c r="I5" i="11"/>
  <c r="M23" i="11"/>
  <c r="M22" i="11"/>
  <c r="M21" i="11"/>
  <c r="M20" i="11"/>
  <c r="M19" i="11"/>
  <c r="L17" i="11" l="1"/>
  <c r="D17" i="11"/>
  <c r="I17" i="11"/>
  <c r="F17" i="11"/>
  <c r="J17" i="11"/>
  <c r="H17" i="11"/>
  <c r="G17" i="11"/>
  <c r="K17" i="11"/>
  <c r="E17" i="11"/>
  <c r="M14" i="4"/>
  <c r="M15" i="4"/>
  <c r="M16" i="4"/>
  <c r="M17" i="4"/>
  <c r="M18" i="4"/>
  <c r="M7" i="5" l="1"/>
  <c r="L5" i="5" s="1"/>
  <c r="M7" i="4"/>
  <c r="D5" i="4" s="1"/>
  <c r="G5" i="5" l="1"/>
  <c r="L5" i="4" l="1"/>
  <c r="H5" i="5"/>
  <c r="D5" i="5"/>
  <c r="K5" i="5"/>
  <c r="J5" i="5"/>
  <c r="I5" i="5"/>
  <c r="F5" i="5"/>
  <c r="E5" i="5"/>
  <c r="E5" i="4" l="1"/>
  <c r="K5" i="4"/>
  <c r="I5" i="4"/>
  <c r="G5" i="4"/>
  <c r="F5" i="4"/>
  <c r="J5" i="4"/>
  <c r="H5" i="4"/>
  <c r="I5" i="7" l="1"/>
  <c r="H5" i="7"/>
  <c r="G5" i="7"/>
  <c r="F5" i="7"/>
  <c r="E5" i="7"/>
  <c r="D5" i="7"/>
  <c r="L5" i="7"/>
  <c r="K5" i="7"/>
  <c r="J5" i="7"/>
  <c r="L5" i="9" l="1"/>
  <c r="K5" i="9"/>
  <c r="J5" i="9"/>
  <c r="I5" i="9"/>
  <c r="H5" i="9"/>
  <c r="G5" i="9"/>
  <c r="F5" i="9"/>
  <c r="E5" i="9"/>
  <c r="D5" i="9"/>
  <c r="M11" i="10" l="1"/>
  <c r="M10" i="10"/>
  <c r="M9" i="10"/>
  <c r="M8" i="10"/>
  <c r="M7" i="10"/>
  <c r="M19" i="9"/>
  <c r="M18" i="9"/>
  <c r="M17" i="9"/>
  <c r="M16" i="9"/>
  <c r="M15" i="9"/>
  <c r="M8" i="9"/>
  <c r="M11" i="8"/>
  <c r="M10" i="8"/>
  <c r="M9" i="8"/>
  <c r="M8" i="8"/>
  <c r="M7" i="8"/>
  <c r="M7" i="7"/>
  <c r="M11" i="6"/>
  <c r="M10" i="6"/>
  <c r="M9" i="6"/>
  <c r="M8" i="6"/>
  <c r="M7" i="6"/>
  <c r="M19" i="5"/>
  <c r="M18" i="5"/>
  <c r="M17" i="5"/>
  <c r="M16" i="5"/>
  <c r="M15" i="5"/>
  <c r="M29" i="4"/>
  <c r="M28" i="4"/>
  <c r="M27" i="4"/>
  <c r="M26" i="4"/>
  <c r="M25" i="4"/>
  <c r="H5" i="6" l="1"/>
  <c r="D13" i="9"/>
  <c r="D23" i="4"/>
  <c r="D5" i="10"/>
  <c r="G5" i="10"/>
  <c r="I5" i="10"/>
  <c r="H5" i="10"/>
  <c r="D5" i="8"/>
  <c r="F23" i="4"/>
  <c r="E23" i="4"/>
  <c r="H5" i="8"/>
  <c r="L13" i="9"/>
  <c r="H13" i="9"/>
  <c r="F13" i="9"/>
  <c r="K13" i="9"/>
  <c r="G13" i="9"/>
  <c r="J13" i="9"/>
  <c r="I13" i="9"/>
  <c r="E13" i="9"/>
  <c r="L13" i="5"/>
  <c r="F13" i="5"/>
  <c r="E13" i="5"/>
  <c r="J13" i="5"/>
  <c r="G13" i="5"/>
  <c r="K13" i="5"/>
  <c r="L5" i="8"/>
  <c r="I5" i="8"/>
  <c r="J5" i="8"/>
  <c r="K5" i="8"/>
  <c r="E5" i="6"/>
  <c r="K5" i="6"/>
  <c r="L12" i="4"/>
  <c r="F12" i="4"/>
  <c r="K12" i="4"/>
  <c r="E12" i="4"/>
  <c r="J12" i="4"/>
  <c r="G12" i="4"/>
  <c r="H23" i="4"/>
  <c r="G23" i="4"/>
  <c r="K5" i="10"/>
  <c r="E5" i="10"/>
  <c r="L5" i="10"/>
  <c r="F5" i="10"/>
  <c r="J5" i="10"/>
  <c r="I5" i="6"/>
  <c r="J5" i="6"/>
  <c r="D5" i="6"/>
  <c r="F5" i="6"/>
  <c r="L5" i="6"/>
  <c r="F5" i="8"/>
  <c r="G5" i="8"/>
  <c r="E5" i="8"/>
  <c r="G5" i="6"/>
  <c r="I13" i="5"/>
  <c r="D13" i="5"/>
  <c r="I23" i="4"/>
  <c r="D12" i="4"/>
  <c r="H12" i="4"/>
  <c r="I12" i="4"/>
  <c r="H13" i="5"/>
</calcChain>
</file>

<file path=xl/sharedStrings.xml><?xml version="1.0" encoding="utf-8"?>
<sst xmlns="http://schemas.openxmlformats.org/spreadsheetml/2006/main" count="547" uniqueCount="118">
  <si>
    <t xml:space="preserve">
</t>
  </si>
  <si>
    <t>Коробочні версії продуктів компанії ESET</t>
  </si>
  <si>
    <t>Персональні продукти компанії ESET для невеликих компаній та приватних користувачів</t>
  </si>
  <si>
    <t>1.</t>
  </si>
  <si>
    <t>2.</t>
  </si>
  <si>
    <t>3.</t>
  </si>
  <si>
    <t>4.</t>
  </si>
  <si>
    <t>Retail-box (6)</t>
  </si>
  <si>
    <t>Retail-box (5)</t>
  </si>
  <si>
    <t>немає в наявності</t>
  </si>
  <si>
    <t>Retail-box (4)</t>
  </si>
  <si>
    <t xml:space="preserve">
</t>
  </si>
  <si>
    <t>ПРИВАТНІ КОРИСТУВАЧІ ТА КОМЕРЦІЙНІ КОМПАНІЇ</t>
  </si>
  <si>
    <t xml:space="preserve">
</t>
  </si>
  <si>
    <t>на 1-н рік</t>
  </si>
  <si>
    <t>на 2-а роки</t>
  </si>
  <si>
    <t>на 3-и роки</t>
  </si>
  <si>
    <t>Кількість ПК:</t>
  </si>
  <si>
    <t>Інтервал</t>
  </si>
  <si>
    <t>Кількість комп'ютерів</t>
  </si>
  <si>
    <t>A1-5, B5-11</t>
  </si>
  <si>
    <t>B5</t>
  </si>
  <si>
    <t>B11</t>
  </si>
  <si>
    <t>C</t>
  </si>
  <si>
    <t>D</t>
  </si>
  <si>
    <t>E</t>
  </si>
  <si>
    <t>НЕПРИБУТКОВІ ОРГАНІЗАЦІЇ</t>
  </si>
  <si>
    <t>Державні структури та
неприбуткові організації</t>
  </si>
  <si>
    <t>Організації, метою створення яких не є отриман-ня прибутку та розподілення його між працівника-ми або керівництвом такої організації. До них від-носяться: церкви, громадські школи, благодійні організації, громадські клініки та лікарні, політич-ні організації, юридичні консультації,  добровільні організації, профспілки, музеї та інші.</t>
  </si>
  <si>
    <t>ДЕРЖАВНІ СТРУКТУРИ:</t>
  </si>
  <si>
    <t>Місцеві та державні органи влади, держ. підпри-ємства та підприємства, зар. плату службовцям яких частково чи повністю сплачує держава.</t>
  </si>
  <si>
    <t>ДО ПІЛЬГОВИХ ОРГАНІЗАЦІЙ НАЛЕЖАТЬ:</t>
  </si>
  <si>
    <t>Місцеві та державні органи влади, державні підприємства та підприємства, заробітну плату службовцям яких частково чи повністю сплачує держава.</t>
  </si>
  <si>
    <t>ОСВІТНІ УСТАНОВИ:</t>
  </si>
  <si>
    <t>НЕПРИБУТКОВІ
ОРГАНІЗАЦІЇ:</t>
  </si>
  <si>
    <t>Організації, метою створення яких не є отримання прибутку та розподілення його між працівниками або керівництвом такої організації. До них відносяться: церкви, громадські школи, благодійні організації, громадські клініки та лікарні, політичні організації, юридичні консультації,  добровільні організації, профспілки, музеї та інші.</t>
  </si>
  <si>
    <t>Кількість скриньок</t>
  </si>
  <si>
    <t>Н/П</t>
  </si>
  <si>
    <t>Перевірка трафіку на
шлюзових серверах.
Ліцензується по кількості
підключених комп'ютерів.</t>
  </si>
  <si>
    <t>Кількість пристроїв</t>
  </si>
  <si>
    <t>А1</t>
  </si>
  <si>
    <t>-</t>
  </si>
  <si>
    <t>АВ</t>
  </si>
  <si>
    <t>ESET Secure Authentication</t>
  </si>
  <si>
    <t>Для захисту несерверних ОС, без "дзеркала" та віддаленого керування</t>
  </si>
  <si>
    <t>Продукти компанії ESET для корпоративного використання</t>
  </si>
  <si>
    <t>ESET Endpoint Solutions</t>
  </si>
  <si>
    <t>ESET Mail Security</t>
  </si>
  <si>
    <t>ESET File Security</t>
  </si>
  <si>
    <t>ESET Gateway Security</t>
  </si>
  <si>
    <t>ESET Mobile Security</t>
  </si>
  <si>
    <t>Міграція з конкуруючого ПЗ</t>
  </si>
  <si>
    <t>Поновлення</t>
  </si>
  <si>
    <t>Перше придбання</t>
  </si>
  <si>
    <t xml:space="preserve">ESET Smart Security  </t>
  </si>
  <si>
    <t>Аутентифікація для захисту корпоративної мережі.  Ліцензується по кількості користувачів</t>
  </si>
  <si>
    <t>Кількість кор-чів:</t>
  </si>
  <si>
    <r>
      <t xml:space="preserve">Всі </t>
    </r>
    <r>
      <rPr>
        <sz val="13"/>
        <color rgb="FFE29300"/>
        <rFont val="Fedra Sans Alt Pro Light"/>
        <family val="2"/>
      </rPr>
      <t>продукти універсальні</t>
    </r>
    <r>
      <rPr>
        <sz val="13"/>
        <color theme="0" tint="-0.499984740745262"/>
        <rFont val="Fedra Sans Alt Pro Light"/>
        <family val="2"/>
      </rPr>
      <t>: єдина коробка як для першого придбання, так і для поновлення:</t>
    </r>
  </si>
  <si>
    <r>
      <t xml:space="preserve">Всі продукти </t>
    </r>
    <r>
      <rPr>
        <sz val="13"/>
        <color rgb="FFE29300"/>
        <rFont val="Fedra Sans Alt Pro Light"/>
        <family val="2"/>
      </rPr>
      <t>для захисту несерверних операційних систем</t>
    </r>
    <r>
      <rPr>
        <sz val="13"/>
        <color theme="0" tint="-0.499984740745262"/>
        <rFont val="Fedra Sans Alt Pro Light"/>
        <family val="2"/>
      </rPr>
      <t>.</t>
    </r>
  </si>
  <si>
    <t>Кіл-ть скриньок:</t>
  </si>
  <si>
    <t>Перевірка трафіку на
поштових серверах.
Ліцензується по кількості
поштових скринь.</t>
  </si>
  <si>
    <t>Антивірусний захист серверів. Фіксована ціна! Не передбачено знижки за кількість серверів.</t>
  </si>
  <si>
    <t>Персональна версія:
без "дзеркала" та віддаленого керування</t>
  </si>
  <si>
    <t>Бізнес версія:
захист пристроїв з "дзеркалом" та віддаленим керуванням</t>
  </si>
  <si>
    <r>
      <t>Навчальні заклади
(</t>
    </r>
    <r>
      <rPr>
        <sz val="9"/>
        <color rgb="FFFF0000"/>
        <rFont val="Fedra Sans Alt Pro Light"/>
        <family val="2"/>
      </rPr>
      <t>ліцензія МОУ</t>
    </r>
    <r>
      <rPr>
        <sz val="9"/>
        <color theme="0"/>
        <rFont val="Fedra Sans Alt Pro Light"/>
        <family val="2"/>
      </rPr>
      <t>)</t>
    </r>
  </si>
  <si>
    <t>ПІЛЬГОВІ ОРГАНІЗАЦІЇ
(перша покупка = поновлення = міграція)</t>
  </si>
  <si>
    <t>Кількість МП:</t>
  </si>
  <si>
    <t>Кількість користувачів</t>
  </si>
  <si>
    <r>
      <rPr>
        <sz val="11"/>
        <color theme="0"/>
        <rFont val="Fedra Sans Alt Pro Light"/>
        <family val="2"/>
      </rPr>
      <t>ПІЛЬГОВІ ОРГАНІЗАЦІЇ:</t>
    </r>
    <r>
      <rPr>
        <sz val="9"/>
        <color theme="0"/>
        <rFont val="Fedra Sans Alt Pro Light"/>
        <family val="2"/>
      </rPr>
      <t xml:space="preserve">
</t>
    </r>
    <r>
      <rPr>
        <sz val="9"/>
        <color rgb="FFF88B19"/>
        <rFont val="Fedra Sans Alt Pro Light"/>
        <family val="2"/>
      </rPr>
      <t>! знижки за поновлення непередбачено !</t>
    </r>
  </si>
  <si>
    <t>Будь-які приватні та громадські заклади які займаються освітньою діяльність і мають ліцензію Міністерства Освіти України. Рішення про приналежність не ВУЗів до пільгової категорії приймається в індивідуальному порядку.</t>
  </si>
  <si>
    <r>
      <t>ESET NOD</t>
    </r>
    <r>
      <rPr>
        <b/>
        <sz val="25"/>
        <color theme="0"/>
        <rFont val="Calibri"/>
        <family val="2"/>
        <charset val="204"/>
        <scheme val="minor"/>
      </rPr>
      <t>32</t>
    </r>
    <r>
      <rPr>
        <b/>
        <sz val="24"/>
        <color theme="0"/>
        <rFont val="Fedra Sans Alt Pro Light"/>
        <family val="2"/>
      </rPr>
      <t xml:space="preserve"> Antivirus</t>
    </r>
  </si>
  <si>
    <t>Коробочні версії продуктів доступні для використання як для фізичних, так і для юридичних осіб.</t>
  </si>
  <si>
    <r>
      <t>ESET NOD</t>
    </r>
    <r>
      <rPr>
        <sz val="15"/>
        <color indexed="21"/>
        <rFont val="Calibri"/>
        <family val="2"/>
        <charset val="204"/>
        <scheme val="minor"/>
      </rPr>
      <t>32</t>
    </r>
    <r>
      <rPr>
        <sz val="14"/>
        <color indexed="21"/>
        <rFont val="Fedra Sans Alt Pro Book"/>
        <family val="2"/>
      </rPr>
      <t xml:space="preserve"> Antivirus
ESET Cyber Security
ESET NOD</t>
    </r>
    <r>
      <rPr>
        <sz val="15"/>
        <color indexed="21"/>
        <rFont val="Calibri"/>
        <family val="2"/>
        <charset val="204"/>
        <scheme val="minor"/>
      </rPr>
      <t xml:space="preserve">32 </t>
    </r>
    <r>
      <rPr>
        <sz val="14"/>
        <color indexed="21"/>
        <rFont val="Fedra Sans Alt Pro Book"/>
        <family val="2"/>
      </rPr>
      <t>Antivirus для Linux Desktop</t>
    </r>
  </si>
  <si>
    <t>ESET Smart Security
ESET Cyber Security Pro</t>
  </si>
  <si>
    <t>ESET File Security для Microsoft Windows Server
ESET File Security для Linux/BSD/Solaris</t>
  </si>
  <si>
    <t>ESET Mobile Security для Android
ESET Mobile Security для Windows Mobile
ESET Mobile Security для Symbian</t>
  </si>
  <si>
    <t xml:space="preserve">Retail-box: ESET Smart Security </t>
  </si>
  <si>
    <r>
      <t>ESET NOD</t>
    </r>
    <r>
      <rPr>
        <sz val="13"/>
        <color rgb="FF808080"/>
        <rFont val="Fedra Sans Alt Pro Medium"/>
        <family val="2"/>
      </rPr>
      <t>32</t>
    </r>
    <r>
      <rPr>
        <sz val="12"/>
        <color rgb="FF808080"/>
        <rFont val="Fedra Sans Alt Pro Medium"/>
        <family val="2"/>
      </rPr>
      <t xml:space="preserve"> Antivirus
ESET Cyber Security
ESET NOD</t>
    </r>
    <r>
      <rPr>
        <sz val="13"/>
        <color rgb="FF808080"/>
        <rFont val="Fedra Sans Alt Pro Medium"/>
        <family val="2"/>
      </rPr>
      <t>32</t>
    </r>
    <r>
      <rPr>
        <sz val="12"/>
        <color rgb="FF808080"/>
        <rFont val="Fedra Sans Alt Pro Medium"/>
        <family val="2"/>
      </rPr>
      <t xml:space="preserve"> Antivirus для Linux Desktop</t>
    </r>
  </si>
  <si>
    <t>ESET File Security для Microsoft Windows Server 
ESET File Security для Linux / BSD / Solaris</t>
  </si>
  <si>
    <t>ESET Endpoint Security для Android
ESET Mobile Security Бізнес-версія для Symbian
ESET Mobile Security Бізнес-версія  для Windows Mobile</t>
  </si>
  <si>
    <r>
      <t>Retail-box: ESET NOD</t>
    </r>
    <r>
      <rPr>
        <sz val="14"/>
        <color rgb="FF808080"/>
        <rFont val="Calibri"/>
        <family val="2"/>
        <charset val="204"/>
        <scheme val="minor"/>
      </rPr>
      <t>32</t>
    </r>
    <r>
      <rPr>
        <sz val="14"/>
        <color rgb="FF808080"/>
        <rFont val="Fedra Sans Alt Pro Medium"/>
        <family val="2"/>
      </rPr>
      <t xml:space="preserve"> </t>
    </r>
    <r>
      <rPr>
        <sz val="12"/>
        <color rgb="FF808080"/>
        <rFont val="Fedra Sans Alt Pro Medium"/>
        <family val="2"/>
      </rPr>
      <t xml:space="preserve">Antivirus </t>
    </r>
    <r>
      <rPr>
        <sz val="16"/>
        <color rgb="FF003399"/>
        <rFont val="Arial Cyr"/>
        <charset val="204"/>
      </rPr>
      <t/>
    </r>
  </si>
  <si>
    <r>
      <t xml:space="preserve">Всі Box-версії </t>
    </r>
    <r>
      <rPr>
        <sz val="13"/>
        <color rgb="FFE29300"/>
        <rFont val="Fedra Sans Alt Pro Light"/>
        <family val="2"/>
      </rPr>
      <t xml:space="preserve">для захисту </t>
    </r>
    <r>
      <rPr>
        <sz val="13"/>
        <color rgb="FFE29300"/>
        <rFont val="Calibri"/>
        <family val="2"/>
        <charset val="204"/>
        <scheme val="minor"/>
      </rPr>
      <t>2</t>
    </r>
    <r>
      <rPr>
        <sz val="13"/>
        <color rgb="FFE29300"/>
        <rFont val="Fedra Sans Alt Pro Light"/>
        <family val="2"/>
      </rPr>
      <t>-х ПК.</t>
    </r>
  </si>
  <si>
    <r>
      <t xml:space="preserve">- </t>
    </r>
    <r>
      <rPr>
        <sz val="13"/>
        <color rgb="FFE29300"/>
        <rFont val="Fedra Sans Alt Pro Light"/>
        <family val="2"/>
      </rPr>
      <t>початкове придбання</t>
    </r>
    <r>
      <rPr>
        <sz val="13"/>
        <color theme="0" tint="-0.499984740745262"/>
        <rFont val="Fedra Sans Alt Pro Light"/>
        <family val="2"/>
      </rPr>
      <t xml:space="preserve"> активує продукт </t>
    </r>
    <r>
      <rPr>
        <sz val="13"/>
        <color rgb="FFE29300"/>
        <rFont val="Fedra Sans Alt Pro Light"/>
        <family val="2"/>
      </rPr>
      <t xml:space="preserve">на </t>
    </r>
    <r>
      <rPr>
        <sz val="13"/>
        <color rgb="FFE29300"/>
        <rFont val="Calibri"/>
        <family val="2"/>
        <charset val="204"/>
        <scheme val="minor"/>
      </rPr>
      <t>12</t>
    </r>
    <r>
      <rPr>
        <sz val="13"/>
        <color rgb="FFE29300"/>
        <rFont val="Fedra Sans Alt Pro Light"/>
        <family val="2"/>
      </rPr>
      <t xml:space="preserve"> місяців</t>
    </r>
    <r>
      <rPr>
        <sz val="13"/>
        <color theme="0" tint="-0.499984740745262"/>
        <rFont val="Fedra Sans Alt Pro Light"/>
        <family val="2"/>
      </rPr>
      <t>;</t>
    </r>
  </si>
  <si>
    <r>
      <t xml:space="preserve">- </t>
    </r>
    <r>
      <rPr>
        <sz val="13"/>
        <color rgb="FFE29300"/>
        <rFont val="Fedra Sans Alt Pro Light"/>
        <family val="2"/>
      </rPr>
      <t>поновлення</t>
    </r>
    <r>
      <rPr>
        <sz val="13"/>
        <color theme="0" tint="-0.499984740745262"/>
        <rFont val="Fedra Sans Alt Pro Light"/>
        <family val="2"/>
      </rPr>
      <t xml:space="preserve"> активує продукт</t>
    </r>
    <r>
      <rPr>
        <sz val="13"/>
        <color rgb="FFE29300"/>
        <rFont val="Fedra Sans Alt Pro Light"/>
        <family val="2"/>
      </rPr>
      <t xml:space="preserve"> на </t>
    </r>
    <r>
      <rPr>
        <sz val="13"/>
        <color rgb="FFE29300"/>
        <rFont val="Calibri"/>
        <family val="2"/>
        <charset val="204"/>
        <scheme val="minor"/>
      </rPr>
      <t>20</t>
    </r>
    <r>
      <rPr>
        <sz val="13"/>
        <color rgb="FFE29300"/>
        <rFont val="Fedra Sans Alt Pro Light"/>
        <family val="2"/>
      </rPr>
      <t xml:space="preserve"> місяців</t>
    </r>
    <r>
      <rPr>
        <sz val="13"/>
        <color theme="0" tint="-0.499984740745262"/>
        <rFont val="Fedra Sans Alt Pro Light"/>
        <family val="2"/>
      </rPr>
      <t>.</t>
    </r>
  </si>
  <si>
    <t>Продукт/
Версія</t>
  </si>
  <si>
    <t>DESlock+ Pro</t>
  </si>
  <si>
    <t>DESlock Стандартна версія</t>
  </si>
  <si>
    <t>DESlock+ Стандартна версія</t>
  </si>
  <si>
    <r>
      <t>ESET Gateway Security для Linux / BSD / Solaris</t>
    </r>
    <r>
      <rPr>
        <sz val="12"/>
        <color rgb="FF808080"/>
        <rFont val="Fedra Sans Alt Pro Medium"/>
        <family val="2"/>
      </rPr>
      <t xml:space="preserve">                                                                                                                                                                             </t>
    </r>
  </si>
  <si>
    <r>
      <t>ESET Mail Security для Microsoft Exchange Server
ESET Mail Security для Linux / BSD / Solaris
ESET Security для Kerio
ESET NOD</t>
    </r>
    <r>
      <rPr>
        <sz val="14"/>
        <color rgb="FF808080"/>
        <rFont val="Calibri"/>
        <family val="2"/>
        <charset val="204"/>
        <scheme val="minor"/>
      </rPr>
      <t>32</t>
    </r>
    <r>
      <rPr>
        <sz val="12"/>
        <color rgb="FF808080"/>
        <rFont val="Fedra Sans Alt Pro Medium"/>
        <family val="2"/>
      </rPr>
      <t xml:space="preserve"> Antivirus для Lotus Domino</t>
    </r>
  </si>
  <si>
    <t>ESET Mail Security для Microsoft Exchange Server
ESET Mail Security для Linux / BSD / Solaris
ESET Mail Security для IBM Lotus Domino
ESET Security для Kerio</t>
  </si>
  <si>
    <t>Надійне шифрування жорстких дисків, змінних носіїв, файлів та повідомлень електронної пошти. Ліцензується по кількості користувачів</t>
  </si>
  <si>
    <t>Надійне шифрування змінних носіїв, файлів та повідомлень електронної пошти. Ліцензується по кількості користувачів</t>
  </si>
  <si>
    <t>SMS for ESET Secure Authentication</t>
  </si>
  <si>
    <t>R</t>
  </si>
  <si>
    <t>ESET Secure Authentication                                                                                                                                                                                                                   SMS for ESET Secure Authentication</t>
  </si>
  <si>
    <t>Data Encryption</t>
  </si>
  <si>
    <t>Для всіх типів користувачів</t>
  </si>
  <si>
    <r>
      <rPr>
        <b/>
        <sz val="33"/>
        <color theme="0"/>
        <rFont val="Calibri"/>
        <family val="2"/>
        <charset val="204"/>
        <scheme val="minor"/>
      </rPr>
      <t>760,00</t>
    </r>
    <r>
      <rPr>
        <b/>
        <sz val="33"/>
        <color theme="0"/>
        <rFont val="Fedra Sans Alt Pro Light"/>
        <family val="2"/>
      </rPr>
      <t xml:space="preserve"> </t>
    </r>
    <r>
      <rPr>
        <sz val="26"/>
        <color theme="0"/>
        <rFont val="Fedra Sans Alt Pro Light"/>
        <family val="2"/>
      </rPr>
      <t>грн</t>
    </r>
  </si>
  <si>
    <r>
      <rPr>
        <b/>
        <sz val="33"/>
        <color theme="0"/>
        <rFont val="Calibri"/>
        <family val="2"/>
        <charset val="204"/>
        <scheme val="minor"/>
      </rPr>
      <t>1015,00</t>
    </r>
    <r>
      <rPr>
        <b/>
        <sz val="33"/>
        <color theme="0"/>
        <rFont val="Fedra Sans Alt Pro Light"/>
        <family val="2"/>
      </rPr>
      <t xml:space="preserve"> </t>
    </r>
    <r>
      <rPr>
        <sz val="28"/>
        <color theme="0"/>
        <rFont val="Fedra Sans Alt Pro Light"/>
        <family val="2"/>
      </rPr>
      <t>грн</t>
    </r>
  </si>
  <si>
    <r>
      <rPr>
        <b/>
        <sz val="33"/>
        <color theme="0"/>
        <rFont val="Calibri"/>
        <family val="2"/>
        <charset val="204"/>
        <scheme val="minor"/>
      </rPr>
      <t>915,00</t>
    </r>
    <r>
      <rPr>
        <b/>
        <sz val="33"/>
        <color theme="0"/>
        <rFont val="Fedra Sans Alt Pro Light"/>
        <family val="2"/>
      </rPr>
      <t xml:space="preserve"> </t>
    </r>
    <r>
      <rPr>
        <sz val="28"/>
        <color theme="0"/>
        <rFont val="Fedra Sans Alt Pro Light"/>
        <family val="2"/>
      </rPr>
      <t>грн</t>
    </r>
  </si>
  <si>
    <r>
      <rPr>
        <b/>
        <sz val="33"/>
        <color theme="0"/>
        <rFont val="Calibri"/>
        <family val="2"/>
        <charset val="204"/>
        <scheme val="minor"/>
      </rPr>
      <t>830,00</t>
    </r>
    <r>
      <rPr>
        <b/>
        <sz val="33"/>
        <color theme="0"/>
        <rFont val="Fedra Sans Alt Pro Light"/>
        <family val="2"/>
      </rPr>
      <t xml:space="preserve"> </t>
    </r>
    <r>
      <rPr>
        <sz val="28"/>
        <color theme="0"/>
        <rFont val="Fedra Sans Alt Pro Light"/>
        <family val="2"/>
      </rPr>
      <t>грн</t>
    </r>
  </si>
  <si>
    <t>ПРАЙС-ЛИСТ
Березень'15</t>
  </si>
  <si>
    <r>
      <t xml:space="preserve">ПРАЙС-ЛИСТ
Березень'15
</t>
    </r>
    <r>
      <rPr>
        <sz val="8"/>
        <color rgb="FFFF0000"/>
        <rFont val="Fedra Sans Alt Pro Demi"/>
        <family val="2"/>
      </rPr>
      <t>в цінах для кінцевого користувача,
в гривнях</t>
    </r>
  </si>
  <si>
    <t>ESET Endpoint Protection Advanced</t>
  </si>
  <si>
    <r>
      <t xml:space="preserve">Для захисту </t>
    </r>
    <r>
      <rPr>
        <b/>
        <sz val="11"/>
        <color rgb="FFFF0000"/>
        <rFont val="Fedra Sans Alt Pro Light"/>
        <family val="2"/>
      </rPr>
      <t>несерверних</t>
    </r>
    <r>
      <rPr>
        <sz val="10"/>
        <color rgb="FFF88B19"/>
        <rFont val="Fedra Sans Alt Pro Light"/>
        <family val="2"/>
      </rPr>
      <t xml:space="preserve"> ОС, з "дзеркалом" та віддаленим керуванням</t>
    </r>
  </si>
  <si>
    <t>ESET Endpoint Protection Standard</t>
  </si>
  <si>
    <t>5.</t>
  </si>
  <si>
    <r>
      <t xml:space="preserve">Дані отримані після активації коробочної версії доступні для використання продуктів </t>
    </r>
    <r>
      <rPr>
        <sz val="13"/>
        <color rgb="FFE29300"/>
        <rFont val="Fedra Sans Alt Pro Light"/>
        <family val="2"/>
      </rPr>
      <t>версії 8</t>
    </r>
    <r>
      <rPr>
        <sz val="13"/>
        <color theme="0" tint="-0.499984740745262"/>
        <rFont val="Fedra Sans Alt Pro Light"/>
        <family val="2"/>
      </rPr>
      <t xml:space="preserve"> та більш ранніх.</t>
    </r>
  </si>
  <si>
    <r>
      <t xml:space="preserve">Для захисту </t>
    </r>
    <r>
      <rPr>
        <b/>
        <sz val="11"/>
        <color rgb="FFFF0000"/>
        <rFont val="Fedra Sans Alt Pro Light"/>
        <family val="2"/>
      </rPr>
      <t>серверних ОС</t>
    </r>
    <r>
      <rPr>
        <sz val="10"/>
        <color rgb="FFF88B19"/>
        <rFont val="Fedra Sans Alt Pro Light"/>
        <family val="2"/>
      </rPr>
      <t>, з "дзеркалом" та віддаленим керуванням</t>
    </r>
  </si>
  <si>
    <t>ESET Endpoint Security для Windows                                                                                                                                                                                                             ESET Endpoint Security для OS X</t>
  </si>
  <si>
    <t>ESET Endpoint Antivirus для Windows
ESET Endpoint Antivirus для OS X
ESET NOD32 Antivirus Бізнес-версія для Linux Desktop</t>
  </si>
  <si>
    <t>ESET Endpoint Security для Windows                                                                                 ESET Endpoint Security для OS X</t>
  </si>
  <si>
    <r>
      <t>ESET Endpoint Antivirus для Windows
ESET Endpoint Antivirus для  OS X
ESET NOD</t>
    </r>
    <r>
      <rPr>
        <sz val="15"/>
        <color indexed="21"/>
        <rFont val="Calibri"/>
        <family val="2"/>
        <charset val="204"/>
        <scheme val="minor"/>
      </rPr>
      <t>32</t>
    </r>
    <r>
      <rPr>
        <sz val="14"/>
        <color indexed="21"/>
        <rFont val="Fedra Sans Alt Pro Book"/>
        <family val="2"/>
      </rPr>
      <t xml:space="preserve"> Antivirus Бізнес-версія для Linux Desktop</t>
    </r>
  </si>
  <si>
    <t>ESET Endpoint Security для Windows                                                                                  ESET Endpoint Security для OS X</t>
  </si>
  <si>
    <t>ESET Endpoint Security для Android</t>
  </si>
  <si>
    <t xml:space="preserve">ESET Gateway Security для Linux / BSD / Solaris                               </t>
  </si>
  <si>
    <t>Навігатор по прайс-листу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</si>
</sst>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грн.-422]"/>
    <numFmt numFmtId="165" formatCode="#,##0.0000\ [$грн.-422]"/>
  </numFmts>
  <fonts count="7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"/>
      <name val="Arial"/>
      <family val="2"/>
      <charset val="204"/>
    </font>
    <font>
      <u/>
      <sz val="10"/>
      <color indexed="12"/>
      <name val="Arial Cyr"/>
      <charset val="204"/>
    </font>
    <font>
      <sz val="16"/>
      <color rgb="FF003399"/>
      <name val="Arial Cyr"/>
      <charset val="204"/>
    </font>
    <font>
      <sz val="16"/>
      <color indexed="9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b/>
      <sz val="13"/>
      <color indexed="21"/>
      <name val="Arial"/>
      <family val="2"/>
      <charset val="204"/>
    </font>
    <font>
      <sz val="8"/>
      <color indexed="9"/>
      <name val="Arial"/>
      <family val="2"/>
      <charset val="204"/>
    </font>
    <font>
      <b/>
      <sz val="1"/>
      <name val="Arial"/>
      <family val="2"/>
      <charset val="204"/>
    </font>
    <font>
      <b/>
      <sz val="1"/>
      <color indexed="9"/>
      <name val="Arial"/>
      <family val="2"/>
      <charset val="204"/>
    </font>
    <font>
      <b/>
      <sz val="14"/>
      <color indexed="10"/>
      <name val="Arial"/>
      <family val="2"/>
      <charset val="204"/>
    </font>
    <font>
      <sz val="1"/>
      <color indexed="9"/>
      <name val="Arial"/>
      <family val="2"/>
      <charset val="204"/>
    </font>
    <font>
      <sz val="11"/>
      <name val="Arial"/>
      <family val="2"/>
      <charset val="204"/>
    </font>
    <font>
      <sz val="12"/>
      <color rgb="FFA3ADB2"/>
      <name val="Fedra Sans Alt Pro Medium"/>
      <family val="2"/>
    </font>
    <font>
      <sz val="12"/>
      <name val="Fedra Sans Alt Pro Medium"/>
      <family val="2"/>
    </font>
    <font>
      <sz val="12"/>
      <color theme="0"/>
      <name val="Fedra Sans Alt Pro Medium"/>
      <family val="2"/>
    </font>
    <font>
      <b/>
      <sz val="12"/>
      <color rgb="FF008080"/>
      <name val="Fedra Sans Alt Pro Medium"/>
      <family val="2"/>
    </font>
    <font>
      <b/>
      <sz val="14"/>
      <color theme="0"/>
      <name val="Calibri"/>
      <family val="2"/>
      <charset val="204"/>
      <scheme val="minor"/>
    </font>
    <font>
      <b/>
      <sz val="24"/>
      <color theme="0"/>
      <name val="Fedra Sans Alt Pro Light"/>
      <family val="2"/>
    </font>
    <font>
      <sz val="12"/>
      <color rgb="FF808080"/>
      <name val="Fedra Sans Alt Pro Medium"/>
      <family val="2"/>
    </font>
    <font>
      <sz val="8"/>
      <color indexed="23"/>
      <name val="Fedra Sans Alt Pro Light"/>
      <family val="2"/>
    </font>
    <font>
      <b/>
      <sz val="9"/>
      <color indexed="21"/>
      <name val="Fedra Sans Alt Pro Bold"/>
      <family val="2"/>
    </font>
    <font>
      <sz val="9"/>
      <color indexed="9"/>
      <name val="Fedra Sans Alt Pro Bold"/>
      <family val="2"/>
    </font>
    <font>
      <sz val="9"/>
      <name val="Fedra Sans Alt Pro Bold"/>
      <family val="2"/>
    </font>
    <font>
      <b/>
      <sz val="9"/>
      <name val="Fedra Sans Alt Pro Bold"/>
      <family val="2"/>
    </font>
    <font>
      <b/>
      <sz val="9"/>
      <color indexed="9"/>
      <name val="Fedra Sans Alt Pro Bold"/>
      <family val="2"/>
    </font>
    <font>
      <b/>
      <sz val="9"/>
      <color indexed="10"/>
      <name val="Fedra Sans Alt Pro Bold"/>
      <family val="2"/>
    </font>
    <font>
      <b/>
      <sz val="20"/>
      <color indexed="21"/>
      <name val="Calibri"/>
      <family val="2"/>
      <charset val="204"/>
      <scheme val="minor"/>
    </font>
    <font>
      <b/>
      <sz val="14"/>
      <color indexed="21"/>
      <name val="Calibri"/>
      <family val="2"/>
      <charset val="204"/>
      <scheme val="minor"/>
    </font>
    <font>
      <sz val="14"/>
      <color indexed="21"/>
      <name val="Fedra Sans Alt Pro Book"/>
      <family val="2"/>
    </font>
    <font>
      <b/>
      <sz val="14"/>
      <color indexed="21"/>
      <name val="Fedra Sans Alt Pro Book"/>
      <family val="2"/>
    </font>
    <font>
      <sz val="16"/>
      <color indexed="21"/>
      <name val="Fedra Sans Alt Pro Demi"/>
      <family val="2"/>
    </font>
    <font>
      <sz val="11"/>
      <color indexed="21"/>
      <name val="Fedra Sans Alt Pro Demi"/>
      <family val="2"/>
    </font>
    <font>
      <sz val="10"/>
      <color rgb="FFF88B19"/>
      <name val="Fedra Sans Alt Pro Light"/>
      <family val="2"/>
    </font>
    <font>
      <sz val="11"/>
      <color indexed="23"/>
      <name val="Fedra Sans Alt Pro Light"/>
      <family val="2"/>
    </font>
    <font>
      <sz val="10"/>
      <color indexed="23"/>
      <name val="Fedra Sans Alt Pro Light"/>
      <family val="2"/>
    </font>
    <font>
      <sz val="9"/>
      <color indexed="23"/>
      <name val="Fedra Sans Alt Pro Light"/>
      <family val="2"/>
    </font>
    <font>
      <sz val="9"/>
      <color theme="0"/>
      <name val="Fedra Sans Alt Pro Light"/>
      <family val="2"/>
    </font>
    <font>
      <sz val="9"/>
      <color rgb="FFF88B19"/>
      <name val="Fedra Sans Alt Pro Light"/>
      <family val="2"/>
    </font>
    <font>
      <sz val="9"/>
      <color rgb="FFFF0000"/>
      <name val="Fedra Sans Alt Pro Light"/>
      <family val="2"/>
    </font>
    <font>
      <b/>
      <sz val="11"/>
      <color theme="0"/>
      <name val="Fedra Sans Alt Pro Light"/>
      <family val="2"/>
    </font>
    <font>
      <sz val="11"/>
      <color theme="0"/>
      <name val="Fedra Sans Alt Pro Light"/>
      <family val="2"/>
    </font>
    <font>
      <sz val="11"/>
      <color rgb="FF008BA0"/>
      <name val="Fedra Sans Alt Pro Light"/>
      <family val="2"/>
    </font>
    <font>
      <sz val="9"/>
      <color rgb="FF808080"/>
      <name val="Calibri"/>
      <family val="2"/>
      <charset val="204"/>
      <scheme val="minor"/>
    </font>
    <font>
      <sz val="9"/>
      <color indexed="23"/>
      <name val="Calibri"/>
      <family val="2"/>
      <charset val="204"/>
      <scheme val="minor"/>
    </font>
    <font>
      <b/>
      <sz val="1"/>
      <name val="Fedra Sans Alt Pro Light"/>
      <family val="2"/>
    </font>
    <font>
      <b/>
      <sz val="14"/>
      <color theme="0"/>
      <name val="Fedra Sans Alt Pro Light"/>
      <family val="2"/>
    </font>
    <font>
      <b/>
      <sz val="14"/>
      <color rgb="FF008BA0"/>
      <name val="Fedra Sans Alt Pro Light"/>
      <family val="2"/>
    </font>
    <font>
      <sz val="18"/>
      <color theme="0"/>
      <name val="Fedra Sans Alt Pro Light"/>
      <family val="2"/>
    </font>
    <font>
      <b/>
      <sz val="12"/>
      <color theme="0"/>
      <name val="Fedra Sans Alt Pro Light"/>
      <family val="2"/>
    </font>
    <font>
      <b/>
      <sz val="33"/>
      <color theme="0"/>
      <name val="Fedra Sans Alt Pro Light"/>
      <family val="2"/>
    </font>
    <font>
      <b/>
      <sz val="33"/>
      <color theme="0"/>
      <name val="Calibri"/>
      <family val="2"/>
      <charset val="204"/>
      <scheme val="minor"/>
    </font>
    <font>
      <sz val="26"/>
      <color theme="0"/>
      <name val="Fedra Sans Alt Pro Light"/>
      <family val="2"/>
    </font>
    <font>
      <sz val="28"/>
      <color theme="0"/>
      <name val="Fedra Sans Alt Pro Light"/>
      <family val="2"/>
    </font>
    <font>
      <sz val="13"/>
      <color theme="0" tint="-0.499984740745262"/>
      <name val="Fedra Sans Alt Pro Medium"/>
      <family val="2"/>
    </font>
    <font>
      <sz val="13"/>
      <color theme="0" tint="-0.499984740745262"/>
      <name val="Fedra Sans Alt Pro Light"/>
      <family val="2"/>
    </font>
    <font>
      <sz val="13"/>
      <color rgb="FFE29300"/>
      <name val="Fedra Sans Alt Pro Light"/>
      <family val="2"/>
    </font>
    <font>
      <sz val="16"/>
      <color theme="0"/>
      <name val="Fedra Sans Alt Pro Light"/>
      <family val="2"/>
    </font>
    <font>
      <b/>
      <sz val="12"/>
      <color theme="1"/>
      <name val="Fedra Sans Alt Pro Light"/>
      <family val="2"/>
    </font>
    <font>
      <sz val="15"/>
      <color indexed="21"/>
      <name val="Calibri"/>
      <family val="2"/>
      <charset val="204"/>
      <scheme val="minor"/>
    </font>
    <font>
      <b/>
      <sz val="25"/>
      <color theme="0"/>
      <name val="Calibri"/>
      <family val="2"/>
      <charset val="204"/>
      <scheme val="minor"/>
    </font>
    <font>
      <sz val="13"/>
      <color rgb="FF808080"/>
      <name val="Fedra Sans Alt Pro Medium"/>
      <family val="2"/>
    </font>
    <font>
      <b/>
      <sz val="14"/>
      <color rgb="FF008080"/>
      <name val="Calibri"/>
      <family val="2"/>
      <charset val="204"/>
      <scheme val="minor"/>
    </font>
    <font>
      <b/>
      <sz val="20"/>
      <color rgb="FF008080"/>
      <name val="Calibri"/>
      <family val="2"/>
      <charset val="204"/>
      <scheme val="minor"/>
    </font>
    <font>
      <sz val="14"/>
      <color rgb="FF808080"/>
      <name val="Calibri"/>
      <family val="2"/>
      <charset val="204"/>
      <scheme val="minor"/>
    </font>
    <font>
      <sz val="14"/>
      <color rgb="FF808080"/>
      <name val="Fedra Sans Alt Pro Medium"/>
      <family val="2"/>
    </font>
    <font>
      <sz val="13"/>
      <color rgb="FFE29300"/>
      <name val="Calibri"/>
      <family val="2"/>
      <charset val="204"/>
      <scheme val="minor"/>
    </font>
    <font>
      <sz val="8"/>
      <color rgb="FFFF0000"/>
      <name val="Fedra Sans Alt Pro Demi"/>
      <family val="2"/>
    </font>
    <font>
      <sz val="8"/>
      <color rgb="FFFF0000"/>
      <name val="Arial"/>
      <family val="2"/>
      <charset val="204"/>
    </font>
    <font>
      <b/>
      <sz val="11"/>
      <color rgb="FFFF0000"/>
      <name val="Fedra Sans Alt Pro Light"/>
      <family val="2"/>
    </font>
    <font>
      <sz val="12"/>
      <color rgb="FFFF0000"/>
      <name val="Fedra Sans Alt Pro Medium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BA0"/>
        <bgColor indexed="64"/>
      </patternFill>
    </fill>
    <fill>
      <patternFill patternType="solid">
        <fgColor rgb="FF00508C"/>
        <bgColor indexed="64"/>
      </patternFill>
    </fill>
    <fill>
      <patternFill patternType="solid">
        <fgColor rgb="FFAECD6B"/>
        <bgColor indexed="64"/>
      </patternFill>
    </fill>
    <fill>
      <patternFill patternType="solid">
        <fgColor rgb="FFF88B19"/>
        <bgColor indexed="64"/>
      </patternFill>
    </fill>
    <fill>
      <patternFill patternType="solid">
        <fgColor rgb="FFA3ADB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21"/>
      </left>
      <right style="double">
        <color indexed="21"/>
      </right>
      <top style="double">
        <color indexed="21"/>
      </top>
      <bottom style="double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medium">
        <color indexed="22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55"/>
      </top>
      <bottom style="thin">
        <color indexed="22"/>
      </bottom>
      <diagonal/>
    </border>
    <border>
      <left/>
      <right/>
      <top style="thin">
        <color indexed="22"/>
      </top>
      <bottom style="medium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ck">
        <color indexed="22"/>
      </left>
      <right style="thin">
        <color indexed="22"/>
      </right>
      <top style="thick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ck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22"/>
      </right>
      <top style="thick">
        <color indexed="22"/>
      </top>
      <bottom style="thin">
        <color indexed="22"/>
      </bottom>
      <diagonal/>
    </border>
    <border>
      <left style="thick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22"/>
      </left>
      <right style="thin">
        <color indexed="22"/>
      </right>
      <top style="thin">
        <color indexed="22"/>
      </top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22"/>
      </bottom>
      <diagonal/>
    </border>
    <border>
      <left style="thin">
        <color indexed="22"/>
      </left>
      <right style="thick">
        <color indexed="22"/>
      </right>
      <top style="thin">
        <color indexed="22"/>
      </top>
      <bottom style="thick">
        <color indexed="22"/>
      </bottom>
      <diagonal/>
    </border>
    <border>
      <left style="thin">
        <color indexed="22"/>
      </left>
      <right style="medium">
        <color indexed="22"/>
      </right>
      <top style="thick">
        <color indexed="22"/>
      </top>
      <bottom style="thin">
        <color indexed="22"/>
      </bottom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/>
      <right style="thick">
        <color indexed="22"/>
      </right>
      <top style="thin">
        <color indexed="9"/>
      </top>
      <bottom/>
      <diagonal/>
    </border>
    <border>
      <left/>
      <right style="thick">
        <color indexed="22"/>
      </right>
      <top/>
      <bottom/>
      <diagonal/>
    </border>
    <border>
      <left/>
      <right style="thick">
        <color indexed="22"/>
      </right>
      <top/>
      <bottom style="thin">
        <color indexed="9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ck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thin">
        <color indexed="22"/>
      </left>
      <right style="thick">
        <color indexed="22"/>
      </right>
      <top style="thin">
        <color indexed="22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/>
      <diagonal/>
    </border>
    <border>
      <left/>
      <right style="medium">
        <color theme="0" tint="-0.14996795556505021"/>
      </right>
      <top/>
      <bottom/>
      <diagonal/>
    </border>
    <border>
      <left style="thin">
        <color theme="0" tint="-0.499984740745262"/>
      </left>
      <right/>
      <top style="thick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ck">
        <color theme="0" tint="-0.499984740745262"/>
      </right>
      <top style="thick">
        <color theme="0" tint="-0.499984740745262"/>
      </top>
      <bottom style="medium">
        <color theme="0" tint="-0.499984740745262"/>
      </bottom>
      <diagonal/>
    </border>
    <border>
      <left style="thick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ck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ck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ck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ck">
        <color theme="0" tint="-0.499984740745262"/>
      </bottom>
      <diagonal/>
    </border>
    <border>
      <left style="medium">
        <color theme="0" tint="-0.499984740745262"/>
      </left>
      <right style="thick">
        <color theme="0" tint="-0.499984740745262"/>
      </right>
      <top style="medium">
        <color theme="0" tint="-0.499984740745262"/>
      </top>
      <bottom style="thick">
        <color theme="0" tint="-0.499984740745262"/>
      </bottom>
      <diagonal/>
    </border>
    <border>
      <left/>
      <right/>
      <top style="thin">
        <color indexed="22"/>
      </top>
      <bottom style="thick">
        <color indexed="22"/>
      </bottom>
      <diagonal/>
    </border>
    <border>
      <left style="thick">
        <color indexed="22"/>
      </left>
      <right style="thin">
        <color indexed="22"/>
      </right>
      <top style="thin">
        <color indexed="22"/>
      </top>
      <bottom/>
      <diagonal/>
    </border>
    <border>
      <left style="medium">
        <color theme="0" tint="-0.14996795556505021"/>
      </left>
      <right/>
      <top/>
      <bottom style="medium">
        <color theme="0" tint="-0.14993743705557422"/>
      </bottom>
      <diagonal/>
    </border>
    <border>
      <left/>
      <right style="medium">
        <color theme="0" tint="-0.14996795556505021"/>
      </right>
      <top/>
      <bottom style="medium">
        <color theme="0" tint="-0.14993743705557422"/>
      </bottom>
      <diagonal/>
    </border>
    <border>
      <left style="thick">
        <color theme="0" tint="-0.499984740745262"/>
      </left>
      <right style="thin">
        <color theme="0" tint="-0.499984740745262"/>
      </right>
      <top style="thick">
        <color theme="0" tint="-0.499984740745262"/>
      </top>
      <bottom style="medium">
        <color theme="0" tint="-0.499984740745262"/>
      </bottom>
      <diagonal/>
    </border>
    <border>
      <left style="thin">
        <color indexed="22"/>
      </left>
      <right/>
      <top style="thick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ck">
        <color indexed="22"/>
      </right>
      <top/>
      <bottom style="thin">
        <color indexed="22"/>
      </bottom>
      <diagonal/>
    </border>
    <border>
      <left style="thin">
        <color indexed="22"/>
      </left>
      <right style="thick">
        <color indexed="22"/>
      </right>
      <top style="thick">
        <color indexed="22"/>
      </top>
      <bottom/>
      <diagonal/>
    </border>
    <border>
      <left style="thin">
        <color indexed="22"/>
      </left>
      <right style="thick">
        <color indexed="22"/>
      </right>
      <top/>
      <bottom style="thin">
        <color indexed="22"/>
      </bottom>
      <diagonal/>
    </border>
    <border>
      <left/>
      <right style="thick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6">
    <xf numFmtId="0" fontId="0" fillId="0" borderId="0" xfId="0"/>
    <xf numFmtId="0" fontId="5" fillId="2" borderId="0" xfId="0" applyFont="1" applyFill="1" applyBorder="1" applyAlignment="1" applyProtection="1">
      <alignment vertical="center" wrapText="1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vertical="center" wrapText="1"/>
      <protection hidden="1"/>
    </xf>
    <xf numFmtId="0" fontId="8" fillId="2" borderId="0" xfId="0" applyFont="1" applyFill="1" applyBorder="1" applyAlignment="1" applyProtection="1">
      <alignment vertical="center" wrapText="1"/>
      <protection hidden="1"/>
    </xf>
    <xf numFmtId="0" fontId="8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2" fillId="2" borderId="0" xfId="0" applyFont="1" applyFill="1" applyBorder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4" fontId="13" fillId="2" borderId="0" xfId="0" applyNumberFormat="1" applyFont="1" applyFill="1" applyBorder="1" applyAlignment="1" applyProtection="1">
      <alignment vertical="center" wrapText="1"/>
      <protection hidden="1"/>
    </xf>
    <xf numFmtId="0" fontId="6" fillId="2" borderId="0" xfId="0" applyFont="1" applyFill="1" applyBorder="1" applyAlignment="1" applyProtection="1">
      <alignment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165" fontId="6" fillId="2" borderId="0" xfId="0" applyNumberFormat="1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15" fillId="2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/>
    <xf numFmtId="0" fontId="8" fillId="2" borderId="0" xfId="0" applyFont="1" applyFill="1"/>
    <xf numFmtId="0" fontId="17" fillId="2" borderId="0" xfId="0" applyFont="1" applyFill="1" applyAlignment="1" applyProtection="1">
      <alignment wrapText="1"/>
      <protection hidden="1"/>
    </xf>
    <xf numFmtId="0" fontId="17" fillId="2" borderId="0" xfId="0" applyFont="1" applyFill="1" applyBorder="1" applyAlignment="1" applyProtection="1">
      <alignment vertical="center" wrapText="1"/>
      <protection hidden="1"/>
    </xf>
    <xf numFmtId="0" fontId="17" fillId="2" borderId="0" xfId="0" applyFont="1" applyFill="1" applyProtection="1">
      <protection hidden="1"/>
    </xf>
    <xf numFmtId="0" fontId="17" fillId="2" borderId="0" xfId="0" applyFont="1" applyFill="1" applyBorder="1" applyAlignment="1" applyProtection="1">
      <alignment wrapText="1"/>
      <protection hidden="1"/>
    </xf>
    <xf numFmtId="0" fontId="17" fillId="2" borderId="0" xfId="0" applyFont="1" applyFill="1" applyBorder="1" applyProtection="1">
      <protection hidden="1"/>
    </xf>
    <xf numFmtId="0" fontId="16" fillId="4" borderId="0" xfId="1" applyFont="1" applyFill="1" applyBorder="1" applyAlignment="1" applyProtection="1">
      <alignment horizontal="right"/>
      <protection hidden="1"/>
    </xf>
    <xf numFmtId="0" fontId="18" fillId="7" borderId="0" xfId="0" applyFont="1" applyFill="1" applyProtection="1">
      <protection hidden="1"/>
    </xf>
    <xf numFmtId="0" fontId="17" fillId="2" borderId="0" xfId="0" applyFont="1" applyFill="1" applyAlignment="1" applyProtection="1">
      <alignment horizontal="left" vertical="center"/>
      <protection hidden="1"/>
    </xf>
    <xf numFmtId="0" fontId="19" fillId="0" borderId="0" xfId="0" applyFont="1" applyFill="1" applyAlignment="1" applyProtection="1">
      <alignment wrapText="1"/>
      <protection hidden="1"/>
    </xf>
    <xf numFmtId="0" fontId="19" fillId="0" borderId="0" xfId="0" applyFont="1" applyFill="1" applyProtection="1">
      <protection hidden="1"/>
    </xf>
    <xf numFmtId="0" fontId="17" fillId="0" borderId="0" xfId="0" applyFont="1" applyFill="1" applyBorder="1" applyAlignment="1" applyProtection="1">
      <alignment wrapText="1"/>
      <protection hidden="1"/>
    </xf>
    <xf numFmtId="0" fontId="17" fillId="0" borderId="0" xfId="0" applyFont="1" applyFill="1" applyBorder="1" applyProtection="1">
      <protection hidden="1"/>
    </xf>
    <xf numFmtId="0" fontId="22" fillId="4" borderId="0" xfId="1" applyFont="1" applyFill="1" applyBorder="1" applyAlignment="1" applyProtection="1">
      <alignment wrapText="1"/>
      <protection hidden="1"/>
    </xf>
    <xf numFmtId="0" fontId="25" fillId="2" borderId="0" xfId="0" applyFont="1" applyFill="1" applyBorder="1" applyAlignment="1" applyProtection="1">
      <alignment vertical="center" wrapText="1"/>
      <protection hidden="1"/>
    </xf>
    <xf numFmtId="0" fontId="26" fillId="2" borderId="0" xfId="0" applyFont="1" applyFill="1" applyAlignment="1" applyProtection="1">
      <alignment vertical="center"/>
      <protection hidden="1"/>
    </xf>
    <xf numFmtId="0" fontId="25" fillId="2" borderId="0" xfId="0" applyFont="1" applyFill="1" applyBorder="1" applyAlignment="1" applyProtection="1">
      <alignment vertical="center"/>
      <protection hidden="1"/>
    </xf>
    <xf numFmtId="0" fontId="28" fillId="2" borderId="0" xfId="0" applyFont="1" applyFill="1" applyBorder="1" applyAlignment="1" applyProtection="1">
      <alignment vertical="center"/>
      <protection hidden="1"/>
    </xf>
    <xf numFmtId="0" fontId="26" fillId="2" borderId="0" xfId="0" applyFont="1" applyFill="1" applyBorder="1" applyAlignment="1" applyProtection="1">
      <alignment vertical="center"/>
      <protection hidden="1"/>
    </xf>
    <xf numFmtId="4" fontId="29" fillId="2" borderId="0" xfId="0" applyNumberFormat="1" applyFont="1" applyFill="1" applyBorder="1" applyAlignment="1" applyProtection="1">
      <alignment vertical="center" wrapText="1"/>
      <protection hidden="1"/>
    </xf>
    <xf numFmtId="0" fontId="30" fillId="9" borderId="7" xfId="0" applyFont="1" applyFill="1" applyBorder="1" applyAlignment="1" applyProtection="1">
      <alignment vertical="center"/>
      <protection locked="0"/>
    </xf>
    <xf numFmtId="0" fontId="32" fillId="2" borderId="1" xfId="0" applyFont="1" applyFill="1" applyBorder="1" applyAlignment="1" applyProtection="1">
      <alignment vertical="center" wrapText="1"/>
      <protection hidden="1"/>
    </xf>
    <xf numFmtId="0" fontId="32" fillId="2" borderId="13" xfId="0" applyFont="1" applyFill="1" applyBorder="1" applyAlignment="1" applyProtection="1">
      <alignment vertical="center" wrapText="1"/>
      <protection hidden="1"/>
    </xf>
    <xf numFmtId="4" fontId="39" fillId="2" borderId="5" xfId="0" applyNumberFormat="1" applyFont="1" applyFill="1" applyBorder="1" applyAlignment="1" applyProtection="1">
      <alignment horizontal="center" vertical="center"/>
      <protection hidden="1"/>
    </xf>
    <xf numFmtId="4" fontId="40" fillId="5" borderId="5" xfId="0" applyNumberFormat="1" applyFont="1" applyFill="1" applyBorder="1" applyAlignment="1" applyProtection="1">
      <alignment horizontal="center" vertical="center"/>
      <protection hidden="1"/>
    </xf>
    <xf numFmtId="4" fontId="40" fillId="5" borderId="6" xfId="0" applyNumberFormat="1" applyFont="1" applyFill="1" applyBorder="1" applyAlignment="1" applyProtection="1">
      <alignment horizontal="center" vertical="center"/>
      <protection hidden="1"/>
    </xf>
    <xf numFmtId="0" fontId="33" fillId="2" borderId="0" xfId="0" applyFont="1" applyFill="1" applyBorder="1" applyAlignment="1" applyProtection="1">
      <alignment vertical="center" wrapText="1"/>
      <protection hidden="1"/>
    </xf>
    <xf numFmtId="4" fontId="40" fillId="5" borderId="23" xfId="0" applyNumberFormat="1" applyFont="1" applyFill="1" applyBorder="1" applyAlignment="1" applyProtection="1">
      <alignment horizontal="center" vertical="center"/>
      <protection hidden="1"/>
    </xf>
    <xf numFmtId="0" fontId="39" fillId="2" borderId="22" xfId="0" applyFont="1" applyFill="1" applyBorder="1" applyAlignment="1" applyProtection="1">
      <alignment horizontal="center" vertical="center" wrapText="1"/>
      <protection hidden="1"/>
    </xf>
    <xf numFmtId="0" fontId="33" fillId="2" borderId="0" xfId="0" applyFont="1" applyFill="1" applyBorder="1" applyAlignment="1" applyProtection="1">
      <alignment wrapText="1"/>
      <protection hidden="1"/>
    </xf>
    <xf numFmtId="0" fontId="46" fillId="2" borderId="24" xfId="0" applyFont="1" applyFill="1" applyBorder="1" applyAlignment="1" applyProtection="1">
      <alignment horizontal="center" vertical="center"/>
      <protection hidden="1"/>
    </xf>
    <xf numFmtId="3" fontId="46" fillId="2" borderId="25" xfId="0" applyNumberFormat="1" applyFont="1" applyFill="1" applyBorder="1" applyAlignment="1" applyProtection="1">
      <alignment horizontal="center" vertical="center"/>
      <protection hidden="1"/>
    </xf>
    <xf numFmtId="164" fontId="46" fillId="2" borderId="25" xfId="0" applyNumberFormat="1" applyFont="1" applyFill="1" applyBorder="1" applyAlignment="1" applyProtection="1">
      <alignment vertical="center"/>
      <protection hidden="1"/>
    </xf>
    <xf numFmtId="164" fontId="46" fillId="2" borderId="26" xfId="0" applyNumberFormat="1" applyFont="1" applyFill="1" applyBorder="1" applyAlignment="1" applyProtection="1">
      <alignment vertical="center"/>
      <protection hidden="1"/>
    </xf>
    <xf numFmtId="0" fontId="46" fillId="2" borderId="22" xfId="0" applyFont="1" applyFill="1" applyBorder="1" applyAlignment="1" applyProtection="1">
      <alignment horizontal="center" vertical="center"/>
      <protection hidden="1"/>
    </xf>
    <xf numFmtId="3" fontId="46" fillId="2" borderId="5" xfId="0" applyNumberFormat="1" applyFont="1" applyFill="1" applyBorder="1" applyAlignment="1" applyProtection="1">
      <alignment horizontal="center" vertical="center"/>
      <protection hidden="1"/>
    </xf>
    <xf numFmtId="164" fontId="47" fillId="2" borderId="5" xfId="0" applyNumberFormat="1" applyFont="1" applyFill="1" applyBorder="1" applyAlignment="1" applyProtection="1">
      <alignment vertical="center"/>
      <protection hidden="1"/>
    </xf>
    <xf numFmtId="164" fontId="47" fillId="2" borderId="23" xfId="0" applyNumberFormat="1" applyFont="1" applyFill="1" applyBorder="1" applyAlignment="1" applyProtection="1">
      <alignment vertical="center"/>
      <protection hidden="1"/>
    </xf>
    <xf numFmtId="164" fontId="47" fillId="2" borderId="25" xfId="0" applyNumberFormat="1" applyFont="1" applyFill="1" applyBorder="1" applyAlignment="1" applyProtection="1">
      <alignment vertical="center"/>
      <protection hidden="1"/>
    </xf>
    <xf numFmtId="164" fontId="47" fillId="2" borderId="26" xfId="0" applyNumberFormat="1" applyFont="1" applyFill="1" applyBorder="1" applyAlignment="1" applyProtection="1">
      <alignment vertical="center"/>
      <protection hidden="1"/>
    </xf>
    <xf numFmtId="164" fontId="46" fillId="2" borderId="5" xfId="0" applyNumberFormat="1" applyFont="1" applyFill="1" applyBorder="1" applyAlignment="1" applyProtection="1">
      <alignment vertical="center"/>
      <protection hidden="1"/>
    </xf>
    <xf numFmtId="164" fontId="46" fillId="2" borderId="23" xfId="0" applyNumberFormat="1" applyFont="1" applyFill="1" applyBorder="1" applyAlignment="1" applyProtection="1">
      <alignment vertical="center"/>
      <protection hidden="1"/>
    </xf>
    <xf numFmtId="0" fontId="46" fillId="0" borderId="22" xfId="0" applyFont="1" applyFill="1" applyBorder="1" applyAlignment="1" applyProtection="1">
      <alignment horizontal="center" vertical="center"/>
      <protection hidden="1"/>
    </xf>
    <xf numFmtId="3" fontId="46" fillId="0" borderId="5" xfId="0" applyNumberFormat="1" applyFont="1" applyFill="1" applyBorder="1" applyAlignment="1" applyProtection="1">
      <alignment horizontal="center" vertical="center"/>
      <protection hidden="1"/>
    </xf>
    <xf numFmtId="164" fontId="46" fillId="0" borderId="5" xfId="0" applyNumberFormat="1" applyFont="1" applyFill="1" applyBorder="1" applyAlignment="1" applyProtection="1">
      <alignment vertical="center"/>
      <protection hidden="1"/>
    </xf>
    <xf numFmtId="164" fontId="46" fillId="0" borderId="6" xfId="0" applyNumberFormat="1" applyFont="1" applyFill="1" applyBorder="1" applyAlignment="1" applyProtection="1">
      <alignment vertical="center"/>
      <protection hidden="1"/>
    </xf>
    <xf numFmtId="0" fontId="46" fillId="0" borderId="24" xfId="0" applyFont="1" applyFill="1" applyBorder="1" applyAlignment="1" applyProtection="1">
      <alignment horizontal="center" vertical="center"/>
      <protection hidden="1"/>
    </xf>
    <xf numFmtId="3" fontId="46" fillId="0" borderId="25" xfId="0" applyNumberFormat="1" applyFont="1" applyFill="1" applyBorder="1" applyAlignment="1" applyProtection="1">
      <alignment horizontal="center" vertical="center"/>
      <protection hidden="1"/>
    </xf>
    <xf numFmtId="164" fontId="46" fillId="0" borderId="25" xfId="0" applyNumberFormat="1" applyFont="1" applyFill="1" applyBorder="1" applyAlignment="1" applyProtection="1">
      <alignment vertical="center"/>
      <protection hidden="1"/>
    </xf>
    <xf numFmtId="164" fontId="46" fillId="0" borderId="33" xfId="0" applyNumberFormat="1" applyFont="1" applyFill="1" applyBorder="1" applyAlignment="1" applyProtection="1">
      <alignment vertical="center"/>
      <protection hidden="1"/>
    </xf>
    <xf numFmtId="164" fontId="46" fillId="2" borderId="8" xfId="0" applyNumberFormat="1" applyFont="1" applyFill="1" applyBorder="1" applyAlignment="1" applyProtection="1">
      <alignment vertical="center"/>
      <protection hidden="1"/>
    </xf>
    <xf numFmtId="164" fontId="46" fillId="2" borderId="9" xfId="0" applyNumberFormat="1" applyFont="1" applyFill="1" applyBorder="1" applyAlignment="1" applyProtection="1">
      <alignment vertical="center"/>
      <protection hidden="1"/>
    </xf>
    <xf numFmtId="0" fontId="53" fillId="8" borderId="3" xfId="0" applyFont="1" applyFill="1" applyBorder="1" applyAlignment="1" applyProtection="1">
      <alignment horizontal="left" vertical="center" indent="12"/>
      <protection hidden="1"/>
    </xf>
    <xf numFmtId="0" fontId="57" fillId="4" borderId="0" xfId="0" applyFont="1" applyFill="1" applyBorder="1" applyAlignment="1" applyProtection="1">
      <alignment horizontal="right"/>
      <protection hidden="1"/>
    </xf>
    <xf numFmtId="0" fontId="17" fillId="4" borderId="0" xfId="0" applyFont="1" applyFill="1" applyBorder="1" applyAlignment="1" applyProtection="1">
      <alignment wrapText="1"/>
      <protection hidden="1"/>
    </xf>
    <xf numFmtId="0" fontId="17" fillId="4" borderId="0" xfId="0" applyFont="1" applyFill="1" applyBorder="1" applyProtection="1">
      <protection hidden="1"/>
    </xf>
    <xf numFmtId="0" fontId="16" fillId="4" borderId="41" xfId="0" applyFont="1" applyFill="1" applyBorder="1" applyProtection="1">
      <protection hidden="1"/>
    </xf>
    <xf numFmtId="0" fontId="22" fillId="4" borderId="42" xfId="1" applyFont="1" applyFill="1" applyBorder="1" applyAlignment="1" applyProtection="1">
      <alignment wrapText="1"/>
      <protection hidden="1"/>
    </xf>
    <xf numFmtId="0" fontId="16" fillId="4" borderId="39" xfId="0" applyFont="1" applyFill="1" applyBorder="1" applyProtection="1">
      <protection hidden="1"/>
    </xf>
    <xf numFmtId="0" fontId="22" fillId="4" borderId="41" xfId="0" applyFont="1" applyFill="1" applyBorder="1" applyProtection="1">
      <protection hidden="1"/>
    </xf>
    <xf numFmtId="0" fontId="22" fillId="4" borderId="42" xfId="1" applyFont="1" applyFill="1" applyBorder="1" applyAlignment="1" applyProtection="1">
      <alignment wrapText="1"/>
    </xf>
    <xf numFmtId="0" fontId="21" fillId="8" borderId="43" xfId="0" applyFont="1" applyFill="1" applyBorder="1" applyAlignment="1" applyProtection="1">
      <alignment horizontal="left" vertical="center" wrapText="1" indent="6"/>
      <protection hidden="1"/>
    </xf>
    <xf numFmtId="0" fontId="21" fillId="5" borderId="44" xfId="0" applyFont="1" applyFill="1" applyBorder="1" applyAlignment="1" applyProtection="1">
      <alignment horizontal="left" vertical="center" wrapText="1" indent="6"/>
      <protection hidden="1"/>
    </xf>
    <xf numFmtId="0" fontId="50" fillId="0" borderId="45" xfId="0" applyFont="1" applyFill="1" applyBorder="1" applyAlignment="1" applyProtection="1">
      <alignment horizontal="center" vertical="center"/>
      <protection hidden="1"/>
    </xf>
    <xf numFmtId="0" fontId="53" fillId="5" borderId="46" xfId="0" applyFont="1" applyFill="1" applyBorder="1" applyAlignment="1" applyProtection="1">
      <alignment horizontal="left" vertical="center" indent="12"/>
      <protection hidden="1"/>
    </xf>
    <xf numFmtId="0" fontId="50" fillId="0" borderId="47" xfId="0" applyFont="1" applyFill="1" applyBorder="1" applyAlignment="1" applyProtection="1">
      <alignment horizontal="center" vertical="center"/>
      <protection hidden="1"/>
    </xf>
    <xf numFmtId="0" fontId="53" fillId="8" borderId="48" xfId="0" applyFont="1" applyFill="1" applyBorder="1" applyAlignment="1" applyProtection="1">
      <alignment horizontal="left" vertical="center" indent="12"/>
      <protection hidden="1"/>
    </xf>
    <xf numFmtId="0" fontId="51" fillId="5" borderId="49" xfId="0" applyFont="1" applyFill="1" applyBorder="1" applyAlignment="1" applyProtection="1">
      <alignment horizontal="left" vertical="center" indent="12"/>
      <protection hidden="1"/>
    </xf>
    <xf numFmtId="0" fontId="32" fillId="2" borderId="34" xfId="0" applyFont="1" applyFill="1" applyBorder="1" applyAlignment="1" applyProtection="1">
      <alignment vertical="center" wrapText="1"/>
      <protection hidden="1"/>
    </xf>
    <xf numFmtId="0" fontId="32" fillId="2" borderId="0" xfId="0" applyFont="1" applyFill="1" applyBorder="1" applyAlignment="1" applyProtection="1">
      <alignment horizontal="left" vertical="center" wrapText="1"/>
      <protection hidden="1"/>
    </xf>
    <xf numFmtId="0" fontId="32" fillId="2" borderId="50" xfId="0" applyFont="1" applyFill="1" applyBorder="1" applyAlignment="1" applyProtection="1">
      <alignment wrapText="1"/>
      <protection hidden="1"/>
    </xf>
    <xf numFmtId="3" fontId="47" fillId="2" borderId="5" xfId="0" applyNumberFormat="1" applyFont="1" applyFill="1" applyBorder="1" applyAlignment="1" applyProtection="1">
      <alignment horizontal="center" vertical="center"/>
      <protection hidden="1"/>
    </xf>
    <xf numFmtId="0" fontId="47" fillId="2" borderId="18" xfId="0" applyFont="1" applyFill="1" applyBorder="1" applyAlignment="1" applyProtection="1">
      <alignment horizontal="center" vertical="center" wrapText="1"/>
      <protection hidden="1"/>
    </xf>
    <xf numFmtId="164" fontId="47" fillId="2" borderId="18" xfId="0" applyNumberFormat="1" applyFont="1" applyFill="1" applyBorder="1" applyAlignment="1" applyProtection="1">
      <alignment horizontal="right" vertical="center"/>
      <protection hidden="1"/>
    </xf>
    <xf numFmtId="0" fontId="32" fillId="2" borderId="0" xfId="0" applyFont="1" applyFill="1" applyBorder="1" applyAlignment="1" applyProtection="1">
      <alignment vertical="center" wrapText="1"/>
      <protection hidden="1"/>
    </xf>
    <xf numFmtId="0" fontId="47" fillId="2" borderId="22" xfId="0" applyFont="1" applyFill="1" applyBorder="1" applyAlignment="1" applyProtection="1">
      <alignment horizontal="center" vertical="center"/>
      <protection hidden="1"/>
    </xf>
    <xf numFmtId="0" fontId="47" fillId="2" borderId="24" xfId="0" applyFont="1" applyFill="1" applyBorder="1" applyAlignment="1" applyProtection="1">
      <alignment horizontal="center" vertical="center"/>
      <protection hidden="1"/>
    </xf>
    <xf numFmtId="3" fontId="47" fillId="2" borderId="25" xfId="0" applyNumberFormat="1" applyFont="1" applyFill="1" applyBorder="1" applyAlignment="1" applyProtection="1">
      <alignment horizontal="center" vertical="center"/>
      <protection hidden="1"/>
    </xf>
    <xf numFmtId="0" fontId="47" fillId="2" borderId="51" xfId="0" applyFont="1" applyFill="1" applyBorder="1" applyAlignment="1" applyProtection="1">
      <alignment horizontal="center" vertical="center" wrapText="1"/>
      <protection hidden="1"/>
    </xf>
    <xf numFmtId="164" fontId="47" fillId="0" borderId="0" xfId="0" applyNumberFormat="1" applyFont="1" applyBorder="1" applyAlignment="1">
      <alignment horizontal="right"/>
    </xf>
    <xf numFmtId="164" fontId="47" fillId="2" borderId="36" xfId="0" applyNumberFormat="1" applyFont="1" applyFill="1" applyBorder="1" applyAlignment="1" applyProtection="1">
      <alignment horizontal="right" vertical="center"/>
      <protection hidden="1"/>
    </xf>
    <xf numFmtId="164" fontId="47" fillId="2" borderId="25" xfId="0" applyNumberFormat="1" applyFont="1" applyFill="1" applyBorder="1" applyAlignment="1" applyProtection="1">
      <alignment horizontal="right" vertical="center"/>
      <protection hidden="1"/>
    </xf>
    <xf numFmtId="164" fontId="47" fillId="2" borderId="26" xfId="0" applyNumberFormat="1" applyFont="1" applyFill="1" applyBorder="1" applyAlignment="1" applyProtection="1">
      <alignment horizontal="right" vertical="center"/>
      <protection hidden="1"/>
    </xf>
    <xf numFmtId="0" fontId="17" fillId="2" borderId="0" xfId="0" applyFont="1" applyFill="1" applyAlignment="1" applyProtection="1">
      <alignment horizontal="left" vertical="top"/>
      <protection hidden="1"/>
    </xf>
    <xf numFmtId="0" fontId="22" fillId="4" borderId="41" xfId="0" applyFont="1" applyFill="1" applyBorder="1" applyAlignment="1" applyProtection="1">
      <alignment horizontal="left" vertical="top"/>
      <protection hidden="1"/>
    </xf>
    <xf numFmtId="0" fontId="22" fillId="4" borderId="42" xfId="1" applyFont="1" applyFill="1" applyBorder="1" applyAlignment="1" applyProtection="1">
      <alignment horizontal="left" vertical="top" wrapText="1"/>
    </xf>
    <xf numFmtId="0" fontId="61" fillId="4" borderId="41" xfId="1" applyFont="1" applyFill="1" applyBorder="1" applyAlignment="1" applyProtection="1">
      <alignment horizontal="left" vertical="center"/>
      <protection hidden="1"/>
    </xf>
    <xf numFmtId="0" fontId="17" fillId="2" borderId="0" xfId="0" applyFont="1" applyFill="1" applyAlignment="1" applyProtection="1">
      <alignment horizontal="left"/>
      <protection hidden="1"/>
    </xf>
    <xf numFmtId="0" fontId="16" fillId="4" borderId="39" xfId="1" applyFont="1" applyFill="1" applyBorder="1" applyAlignment="1" applyProtection="1">
      <alignment horizontal="left"/>
      <protection hidden="1"/>
    </xf>
    <xf numFmtId="0" fontId="22" fillId="4" borderId="40" xfId="1" applyFont="1" applyFill="1" applyBorder="1" applyAlignment="1" applyProtection="1">
      <alignment horizontal="left" wrapText="1"/>
      <protection hidden="1"/>
    </xf>
    <xf numFmtId="0" fontId="22" fillId="4" borderId="42" xfId="1" applyFont="1" applyFill="1" applyBorder="1" applyAlignment="1" applyProtection="1">
      <alignment horizontal="left" vertical="center"/>
      <protection hidden="1"/>
    </xf>
    <xf numFmtId="0" fontId="16" fillId="4" borderId="52" xfId="0" applyFont="1" applyFill="1" applyBorder="1" applyProtection="1">
      <protection hidden="1"/>
    </xf>
    <xf numFmtId="0" fontId="22" fillId="4" borderId="53" xfId="1" applyFont="1" applyFill="1" applyBorder="1" applyAlignment="1" applyProtection="1">
      <alignment wrapText="1"/>
      <protection hidden="1"/>
    </xf>
    <xf numFmtId="0" fontId="22" fillId="2" borderId="0" xfId="0" applyFont="1" applyFill="1" applyProtection="1">
      <protection hidden="1"/>
    </xf>
    <xf numFmtId="0" fontId="66" fillId="9" borderId="7" xfId="0" applyFont="1" applyFill="1" applyBorder="1" applyAlignment="1" applyProtection="1">
      <alignment vertical="center"/>
      <protection locked="0"/>
    </xf>
    <xf numFmtId="0" fontId="45" fillId="4" borderId="54" xfId="0" applyFont="1" applyFill="1" applyBorder="1" applyAlignment="1" applyProtection="1">
      <alignment horizontal="center" vertical="center" wrapText="1"/>
      <protection hidden="1"/>
    </xf>
    <xf numFmtId="4" fontId="39" fillId="2" borderId="5" xfId="0" applyNumberFormat="1" applyFont="1" applyFill="1" applyBorder="1" applyAlignment="1" applyProtection="1">
      <alignment horizontal="center" vertical="center"/>
      <protection hidden="1"/>
    </xf>
    <xf numFmtId="4" fontId="39" fillId="2" borderId="5" xfId="0" applyNumberFormat="1" applyFont="1" applyFill="1" applyBorder="1" applyAlignment="1" applyProtection="1">
      <alignment horizontal="center" vertical="center"/>
      <protection hidden="1"/>
    </xf>
    <xf numFmtId="4" fontId="40" fillId="5" borderId="5" xfId="0" applyNumberFormat="1" applyFont="1" applyFill="1" applyBorder="1" applyAlignment="1" applyProtection="1">
      <alignment horizontal="center" vertical="center"/>
      <protection hidden="1"/>
    </xf>
    <xf numFmtId="0" fontId="71" fillId="2" borderId="0" xfId="0" applyFont="1" applyFill="1" applyBorder="1" applyAlignment="1" applyProtection="1">
      <alignment vertical="center"/>
      <protection hidden="1"/>
    </xf>
    <xf numFmtId="0" fontId="47" fillId="2" borderId="0" xfId="0" applyFont="1" applyFill="1" applyBorder="1" applyAlignment="1" applyProtection="1">
      <alignment vertical="center"/>
      <protection hidden="1"/>
    </xf>
    <xf numFmtId="0" fontId="39" fillId="2" borderId="0" xfId="0" applyFont="1" applyFill="1" applyBorder="1" applyAlignment="1" applyProtection="1">
      <alignment vertical="center" wrapText="1"/>
      <protection hidden="1"/>
    </xf>
    <xf numFmtId="4" fontId="31" fillId="2" borderId="0" xfId="0" applyNumberFormat="1" applyFont="1" applyFill="1" applyBorder="1" applyAlignment="1" applyProtection="1">
      <alignment vertical="center"/>
      <protection hidden="1"/>
    </xf>
    <xf numFmtId="3" fontId="47" fillId="2" borderId="0" xfId="0" applyNumberFormat="1" applyFont="1" applyFill="1" applyBorder="1" applyAlignment="1" applyProtection="1">
      <alignment vertical="center"/>
      <protection hidden="1"/>
    </xf>
    <xf numFmtId="0" fontId="39" fillId="2" borderId="23" xfId="0" applyFont="1" applyFill="1" applyBorder="1" applyAlignment="1" applyProtection="1">
      <alignment horizontal="center" vertical="center" wrapText="1"/>
      <protection hidden="1"/>
    </xf>
    <xf numFmtId="4" fontId="40" fillId="5" borderId="5" xfId="0" applyNumberFormat="1" applyFont="1" applyFill="1" applyBorder="1" applyAlignment="1" applyProtection="1">
      <alignment horizontal="center" vertical="center"/>
      <protection hidden="1"/>
    </xf>
    <xf numFmtId="4" fontId="40" fillId="5" borderId="6" xfId="0" applyNumberFormat="1" applyFont="1" applyFill="1" applyBorder="1" applyAlignment="1" applyProtection="1">
      <alignment horizontal="center" vertical="center"/>
      <protection hidden="1"/>
    </xf>
    <xf numFmtId="4" fontId="39" fillId="2" borderId="5" xfId="0" applyNumberFormat="1" applyFont="1" applyFill="1" applyBorder="1" applyAlignment="1" applyProtection="1">
      <alignment horizontal="center" vertical="center"/>
      <protection hidden="1"/>
    </xf>
    <xf numFmtId="0" fontId="32" fillId="2" borderId="0" xfId="0" applyFont="1" applyFill="1" applyBorder="1" applyAlignment="1" applyProtection="1">
      <alignment horizontal="left" vertical="center" wrapText="1"/>
      <protection hidden="1"/>
    </xf>
    <xf numFmtId="0" fontId="73" fillId="4" borderId="42" xfId="1" applyFont="1" applyFill="1" applyBorder="1" applyAlignment="1" applyProtection="1">
      <alignment wrapText="1"/>
      <protection hidden="1"/>
    </xf>
    <xf numFmtId="0" fontId="52" fillId="6" borderId="41" xfId="0" applyFont="1" applyFill="1" applyBorder="1" applyAlignment="1" applyProtection="1">
      <alignment horizontal="left" indent="3"/>
      <protection hidden="1"/>
    </xf>
    <xf numFmtId="0" fontId="52" fillId="6" borderId="42" xfId="0" applyFont="1" applyFill="1" applyBorder="1" applyAlignment="1" applyProtection="1">
      <alignment horizontal="left" indent="3"/>
      <protection hidden="1"/>
    </xf>
    <xf numFmtId="0" fontId="52" fillId="7" borderId="41" xfId="0" applyFont="1" applyFill="1" applyBorder="1" applyAlignment="1" applyProtection="1">
      <alignment horizontal="left" indent="3"/>
      <protection hidden="1"/>
    </xf>
    <xf numFmtId="0" fontId="52" fillId="7" borderId="42" xfId="0" applyFont="1" applyFill="1" applyBorder="1" applyAlignment="1" applyProtection="1">
      <alignment horizontal="left" indent="3"/>
      <protection hidden="1"/>
    </xf>
    <xf numFmtId="4" fontId="3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Border="1" applyAlignment="1" applyProtection="1">
      <alignment horizontal="center"/>
      <protection hidden="1"/>
    </xf>
    <xf numFmtId="0" fontId="60" fillId="5" borderId="3" xfId="0" applyFont="1" applyFill="1" applyBorder="1" applyAlignment="1" applyProtection="1">
      <alignment horizontal="center" vertical="center"/>
      <protection hidden="1"/>
    </xf>
    <xf numFmtId="0" fontId="60" fillId="5" borderId="4" xfId="0" applyFont="1" applyFill="1" applyBorder="1" applyAlignment="1" applyProtection="1">
      <alignment horizontal="center" vertical="center"/>
      <protection hidden="1"/>
    </xf>
    <xf numFmtId="0" fontId="61" fillId="4" borderId="37" xfId="1" applyFont="1" applyFill="1" applyBorder="1" applyAlignment="1" applyProtection="1">
      <alignment horizontal="left" vertical="center"/>
      <protection hidden="1"/>
    </xf>
    <xf numFmtId="0" fontId="61" fillId="4" borderId="38" xfId="1" applyFont="1" applyFill="1" applyBorder="1" applyAlignment="1" applyProtection="1">
      <alignment horizontal="left" vertical="center"/>
      <protection hidden="1"/>
    </xf>
    <xf numFmtId="0" fontId="61" fillId="4" borderId="37" xfId="0" applyFont="1" applyFill="1" applyBorder="1" applyAlignment="1" applyProtection="1">
      <alignment horizontal="left" vertical="center"/>
      <protection hidden="1"/>
    </xf>
    <xf numFmtId="0" fontId="61" fillId="4" borderId="38" xfId="0" applyFont="1" applyFill="1" applyBorder="1" applyAlignment="1" applyProtection="1">
      <alignment horizontal="left" vertical="center"/>
      <protection hidden="1"/>
    </xf>
    <xf numFmtId="0" fontId="17" fillId="2" borderId="2" xfId="0" applyFont="1" applyFill="1" applyBorder="1" applyAlignment="1" applyProtection="1">
      <alignment horizontal="center"/>
      <protection hidden="1"/>
    </xf>
    <xf numFmtId="0" fontId="60" fillId="5" borderId="0" xfId="0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Alignment="1" applyProtection="1">
      <alignment horizontal="center"/>
      <protection hidden="1"/>
    </xf>
    <xf numFmtId="0" fontId="58" fillId="4" borderId="0" xfId="0" applyFont="1" applyFill="1" applyBorder="1" applyAlignment="1" applyProtection="1">
      <alignment horizontal="left"/>
      <protection hidden="1"/>
    </xf>
    <xf numFmtId="0" fontId="58" fillId="4" borderId="0" xfId="0" quotePrefix="1" applyFont="1" applyFill="1" applyBorder="1" applyAlignment="1" applyProtection="1">
      <alignment horizontal="left"/>
      <protection hidden="1"/>
    </xf>
    <xf numFmtId="4" fontId="20" fillId="5" borderId="6" xfId="0" applyNumberFormat="1" applyFont="1" applyFill="1" applyBorder="1" applyAlignment="1" applyProtection="1">
      <alignment horizontal="right" vertical="center"/>
      <protection hidden="1"/>
    </xf>
    <xf numFmtId="4" fontId="24" fillId="2" borderId="0" xfId="0" applyNumberFormat="1" applyFont="1" applyFill="1" applyBorder="1" applyAlignment="1" applyProtection="1">
      <alignment horizontal="right" vertical="center"/>
      <protection hidden="1"/>
    </xf>
    <xf numFmtId="0" fontId="39" fillId="2" borderId="5" xfId="0" applyFont="1" applyFill="1" applyBorder="1" applyAlignment="1" applyProtection="1">
      <alignment horizontal="center" vertical="center" wrapText="1"/>
      <protection hidden="1"/>
    </xf>
    <xf numFmtId="0" fontId="40" fillId="5" borderId="0" xfId="0" applyFont="1" applyFill="1" applyBorder="1" applyAlignment="1" applyProtection="1">
      <alignment horizontal="center" vertical="center"/>
      <protection hidden="1"/>
    </xf>
    <xf numFmtId="0" fontId="40" fillId="5" borderId="31" xfId="0" applyFont="1" applyFill="1" applyBorder="1" applyAlignment="1" applyProtection="1">
      <alignment horizontal="center" vertical="center"/>
      <protection hidden="1"/>
    </xf>
    <xf numFmtId="0" fontId="40" fillId="5" borderId="11" xfId="0" applyFont="1" applyFill="1" applyBorder="1" applyAlignment="1" applyProtection="1">
      <alignment horizontal="center" vertical="center"/>
      <protection hidden="1"/>
    </xf>
    <xf numFmtId="0" fontId="40" fillId="5" borderId="32" xfId="0" applyFont="1" applyFill="1" applyBorder="1" applyAlignment="1" applyProtection="1">
      <alignment horizontal="center" vertical="center"/>
      <protection hidden="1"/>
    </xf>
    <xf numFmtId="0" fontId="23" fillId="3" borderId="10" xfId="0" applyFont="1" applyFill="1" applyBorder="1" applyAlignment="1" applyProtection="1">
      <alignment horizontal="center" vertical="center" wrapText="1"/>
      <protection hidden="1"/>
    </xf>
    <xf numFmtId="0" fontId="23" fillId="3" borderId="30" xfId="0" applyFont="1" applyFill="1" applyBorder="1" applyAlignment="1" applyProtection="1">
      <alignment horizontal="center" vertical="center" wrapText="1"/>
      <protection hidden="1"/>
    </xf>
    <xf numFmtId="0" fontId="23" fillId="3" borderId="0" xfId="0" applyFont="1" applyFill="1" applyBorder="1" applyAlignment="1" applyProtection="1">
      <alignment horizontal="center" vertical="center" wrapText="1"/>
      <protection hidden="1"/>
    </xf>
    <xf numFmtId="0" fontId="23" fillId="3" borderId="31" xfId="0" applyFont="1" applyFill="1" applyBorder="1" applyAlignment="1" applyProtection="1">
      <alignment horizontal="center" vertical="center" wrapText="1"/>
      <protection hidden="1"/>
    </xf>
    <xf numFmtId="0" fontId="23" fillId="3" borderId="34" xfId="0" applyFont="1" applyFill="1" applyBorder="1" applyAlignment="1" applyProtection="1">
      <alignment horizontal="center" vertical="center" wrapText="1"/>
      <protection hidden="1"/>
    </xf>
    <xf numFmtId="0" fontId="23" fillId="3" borderId="35" xfId="0" applyFont="1" applyFill="1" applyBorder="1" applyAlignment="1" applyProtection="1">
      <alignment horizontal="center" vertical="center" wrapText="1"/>
      <protection hidden="1"/>
    </xf>
    <xf numFmtId="0" fontId="32" fillId="2" borderId="34" xfId="0" applyFont="1" applyFill="1" applyBorder="1" applyAlignment="1" applyProtection="1">
      <alignment horizontal="left" vertical="center" wrapText="1"/>
      <protection hidden="1"/>
    </xf>
    <xf numFmtId="4" fontId="35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36" fillId="2" borderId="19" xfId="0" applyFont="1" applyFill="1" applyBorder="1" applyAlignment="1" applyProtection="1">
      <alignment horizontal="left" vertical="center" wrapText="1"/>
      <protection hidden="1"/>
    </xf>
    <xf numFmtId="0" fontId="36" fillId="2" borderId="20" xfId="0" applyFont="1" applyFill="1" applyBorder="1" applyAlignment="1" applyProtection="1">
      <alignment horizontal="left" vertical="center" wrapText="1"/>
      <protection hidden="1"/>
    </xf>
    <xf numFmtId="0" fontId="36" fillId="2" borderId="22" xfId="0" applyFont="1" applyFill="1" applyBorder="1" applyAlignment="1" applyProtection="1">
      <alignment horizontal="left" vertical="center" wrapText="1"/>
      <protection hidden="1"/>
    </xf>
    <xf numFmtId="0" fontId="36" fillId="2" borderId="5" xfId="0" applyFont="1" applyFill="1" applyBorder="1" applyAlignment="1" applyProtection="1">
      <alignment horizontal="left" vertical="center" wrapText="1"/>
      <protection hidden="1"/>
    </xf>
    <xf numFmtId="4" fontId="40" fillId="5" borderId="20" xfId="0" applyNumberFormat="1" applyFont="1" applyFill="1" applyBorder="1" applyAlignment="1" applyProtection="1">
      <alignment horizontal="center" vertical="center" wrapText="1"/>
      <protection hidden="1"/>
    </xf>
    <xf numFmtId="4" fontId="4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40" fillId="5" borderId="28" xfId="0" applyFont="1" applyFill="1" applyBorder="1" applyAlignment="1" applyProtection="1">
      <alignment horizontal="center" vertical="center" wrapText="1"/>
      <protection hidden="1"/>
    </xf>
    <xf numFmtId="0" fontId="40" fillId="5" borderId="29" xfId="0" applyFont="1" applyFill="1" applyBorder="1" applyAlignment="1" applyProtection="1">
      <alignment horizontal="center" vertical="center" wrapText="1"/>
      <protection hidden="1"/>
    </xf>
    <xf numFmtId="4" fontId="40" fillId="5" borderId="5" xfId="0" applyNumberFormat="1" applyFont="1" applyFill="1" applyBorder="1" applyAlignment="1" applyProtection="1">
      <alignment horizontal="center" vertical="center" wrapText="1"/>
      <protection hidden="1"/>
    </xf>
    <xf numFmtId="4" fontId="40" fillId="5" borderId="5" xfId="0" applyNumberFormat="1" applyFont="1" applyFill="1" applyBorder="1" applyAlignment="1" applyProtection="1">
      <alignment horizontal="center" vertical="center"/>
      <protection hidden="1"/>
    </xf>
    <xf numFmtId="4" fontId="40" fillId="5" borderId="6" xfId="0" applyNumberFormat="1" applyFont="1" applyFill="1" applyBorder="1" applyAlignment="1" applyProtection="1">
      <alignment horizontal="center" vertical="center"/>
      <protection hidden="1"/>
    </xf>
    <xf numFmtId="0" fontId="45" fillId="2" borderId="22" xfId="0" applyFont="1" applyFill="1" applyBorder="1" applyAlignment="1" applyProtection="1">
      <alignment horizontal="right" vertical="center"/>
      <protection hidden="1"/>
    </xf>
    <xf numFmtId="0" fontId="45" fillId="2" borderId="5" xfId="0" applyFont="1" applyFill="1" applyBorder="1" applyAlignment="1" applyProtection="1">
      <alignment horizontal="right" vertical="center"/>
      <protection hidden="1"/>
    </xf>
    <xf numFmtId="4" fontId="20" fillId="5" borderId="5" xfId="0" applyNumberFormat="1" applyFont="1" applyFill="1" applyBorder="1" applyAlignment="1" applyProtection="1">
      <alignment horizontal="right" vertical="center"/>
      <protection hidden="1"/>
    </xf>
    <xf numFmtId="4" fontId="65" fillId="2" borderId="5" xfId="0" applyNumberFormat="1" applyFont="1" applyFill="1" applyBorder="1" applyAlignment="1" applyProtection="1">
      <alignment horizontal="right" vertical="center"/>
      <protection hidden="1"/>
    </xf>
    <xf numFmtId="4" fontId="65" fillId="0" borderId="5" xfId="0" applyNumberFormat="1" applyFont="1" applyFill="1" applyBorder="1" applyAlignment="1" applyProtection="1">
      <alignment horizontal="right" vertical="center"/>
      <protection hidden="1"/>
    </xf>
    <xf numFmtId="4" fontId="65" fillId="0" borderId="23" xfId="0" applyNumberFormat="1" applyFont="1" applyFill="1" applyBorder="1" applyAlignment="1" applyProtection="1">
      <alignment horizontal="right" vertical="center"/>
      <protection hidden="1"/>
    </xf>
    <xf numFmtId="4" fontId="37" fillId="2" borderId="20" xfId="0" applyNumberFormat="1" applyFont="1" applyFill="1" applyBorder="1" applyAlignment="1" applyProtection="1">
      <alignment horizontal="center" vertical="center" wrapText="1"/>
      <protection hidden="1"/>
    </xf>
    <xf numFmtId="4" fontId="37" fillId="2" borderId="55" xfId="0" applyNumberFormat="1" applyFont="1" applyFill="1" applyBorder="1" applyAlignment="1" applyProtection="1">
      <alignment horizontal="center" vertical="center" wrapText="1"/>
      <protection hidden="1"/>
    </xf>
    <xf numFmtId="4" fontId="37" fillId="2" borderId="28" xfId="0" applyNumberFormat="1" applyFont="1" applyFill="1" applyBorder="1" applyAlignment="1" applyProtection="1">
      <alignment horizontal="center" vertical="center" wrapText="1"/>
      <protection hidden="1"/>
    </xf>
    <xf numFmtId="4" fontId="37" fillId="2" borderId="29" xfId="0" applyNumberFormat="1" applyFont="1" applyFill="1" applyBorder="1" applyAlignment="1" applyProtection="1">
      <alignment horizontal="center" vertical="center" wrapText="1"/>
      <protection hidden="1"/>
    </xf>
    <xf numFmtId="4" fontId="37" fillId="2" borderId="56" xfId="0" applyNumberFormat="1" applyFont="1" applyFill="1" applyBorder="1" applyAlignment="1" applyProtection="1">
      <alignment horizontal="center" vertical="center" wrapText="1"/>
      <protection hidden="1"/>
    </xf>
    <xf numFmtId="4" fontId="37" fillId="2" borderId="14" xfId="0" applyNumberFormat="1" applyFont="1" applyFill="1" applyBorder="1" applyAlignment="1" applyProtection="1">
      <alignment horizontal="center" vertical="center" wrapText="1"/>
      <protection hidden="1"/>
    </xf>
    <xf numFmtId="4" fontId="37" fillId="2" borderId="57" xfId="0" applyNumberFormat="1" applyFont="1" applyFill="1" applyBorder="1" applyAlignment="1" applyProtection="1">
      <alignment horizontal="center" vertical="center" wrapText="1"/>
      <protection hidden="1"/>
    </xf>
    <xf numFmtId="4" fontId="39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39" fillId="2" borderId="5" xfId="0" applyNumberFormat="1" applyFont="1" applyFill="1" applyBorder="1" applyAlignment="1" applyProtection="1">
      <alignment horizontal="center" vertical="center"/>
      <protection hidden="1"/>
    </xf>
    <xf numFmtId="0" fontId="27" fillId="3" borderId="0" xfId="0" applyFont="1" applyFill="1" applyBorder="1" applyAlignment="1" applyProtection="1">
      <alignment horizontal="center" vertical="center"/>
      <protection hidden="1"/>
    </xf>
    <xf numFmtId="4" fontId="31" fillId="2" borderId="5" xfId="0" applyNumberFormat="1" applyFont="1" applyFill="1" applyBorder="1" applyAlignment="1" applyProtection="1">
      <alignment horizontal="right" vertical="center"/>
      <protection hidden="1"/>
    </xf>
    <xf numFmtId="4" fontId="37" fillId="2" borderId="20" xfId="0" applyNumberFormat="1" applyFont="1" applyFill="1" applyBorder="1" applyAlignment="1" applyProtection="1">
      <alignment horizontal="center" vertical="center"/>
      <protection hidden="1"/>
    </xf>
    <xf numFmtId="4" fontId="37" fillId="2" borderId="21" xfId="0" applyNumberFormat="1" applyFont="1" applyFill="1" applyBorder="1" applyAlignment="1" applyProtection="1">
      <alignment horizontal="center" vertical="center"/>
      <protection hidden="1"/>
    </xf>
    <xf numFmtId="0" fontId="40" fillId="5" borderId="23" xfId="0" applyFont="1" applyFill="1" applyBorder="1" applyAlignment="1" applyProtection="1">
      <alignment vertical="center"/>
      <protection hidden="1"/>
    </xf>
    <xf numFmtId="4" fontId="20" fillId="5" borderId="23" xfId="0" applyNumberFormat="1" applyFont="1" applyFill="1" applyBorder="1" applyAlignment="1" applyProtection="1">
      <alignment horizontal="right" vertical="center"/>
      <protection hidden="1"/>
    </xf>
    <xf numFmtId="0" fontId="32" fillId="2" borderId="50" xfId="0" applyFont="1" applyFill="1" applyBorder="1" applyAlignment="1" applyProtection="1">
      <alignment horizontal="left" vertical="center" wrapText="1"/>
      <protection hidden="1"/>
    </xf>
    <xf numFmtId="0" fontId="43" fillId="5" borderId="10" xfId="0" applyFont="1" applyFill="1" applyBorder="1" applyAlignment="1" applyProtection="1">
      <alignment horizontal="right" vertical="top" wrapText="1"/>
      <protection hidden="1"/>
    </xf>
    <xf numFmtId="0" fontId="44" fillId="5" borderId="10" xfId="0" applyFont="1" applyFill="1" applyBorder="1" applyAlignment="1" applyProtection="1">
      <alignment horizontal="right"/>
      <protection hidden="1"/>
    </xf>
    <xf numFmtId="0" fontId="38" fillId="0" borderId="17" xfId="0" applyFont="1" applyFill="1" applyBorder="1" applyAlignment="1" applyProtection="1">
      <alignment horizontal="left" vertical="top" wrapText="1"/>
      <protection hidden="1"/>
    </xf>
    <xf numFmtId="0" fontId="49" fillId="5" borderId="0" xfId="0" applyFont="1" applyFill="1" applyBorder="1" applyAlignment="1" applyProtection="1">
      <alignment horizontal="center" vertical="center"/>
      <protection hidden="1"/>
    </xf>
    <xf numFmtId="0" fontId="48" fillId="2" borderId="0" xfId="0" applyFont="1" applyFill="1" applyBorder="1" applyAlignment="1" applyProtection="1">
      <alignment horizontal="center" vertical="center"/>
      <protection hidden="1"/>
    </xf>
    <xf numFmtId="0" fontId="43" fillId="5" borderId="11" xfId="0" applyFont="1" applyFill="1" applyBorder="1" applyAlignment="1" applyProtection="1">
      <alignment horizontal="right" vertical="top"/>
      <protection hidden="1"/>
    </xf>
    <xf numFmtId="0" fontId="44" fillId="5" borderId="11" xfId="0" applyFont="1" applyFill="1" applyBorder="1" applyAlignment="1" applyProtection="1">
      <alignment horizontal="right"/>
      <protection hidden="1"/>
    </xf>
    <xf numFmtId="0" fontId="38" fillId="0" borderId="14" xfId="0" applyFont="1" applyFill="1" applyBorder="1" applyAlignment="1" applyProtection="1">
      <alignment horizontal="left" vertical="top" wrapText="1"/>
      <protection hidden="1"/>
    </xf>
    <xf numFmtId="0" fontId="43" fillId="5" borderId="15" xfId="0" applyFont="1" applyFill="1" applyBorder="1" applyAlignment="1" applyProtection="1">
      <alignment horizontal="right" vertical="top"/>
      <protection hidden="1"/>
    </xf>
    <xf numFmtId="0" fontId="44" fillId="5" borderId="15" xfId="0" applyFont="1" applyFill="1" applyBorder="1" applyAlignment="1" applyProtection="1">
      <alignment horizontal="right"/>
      <protection hidden="1"/>
    </xf>
    <xf numFmtId="0" fontId="38" fillId="0" borderId="16" xfId="0" applyFont="1" applyFill="1" applyBorder="1" applyAlignment="1" applyProtection="1">
      <alignment horizontal="left" vertical="top" wrapText="1"/>
      <protection hidden="1"/>
    </xf>
    <xf numFmtId="0" fontId="11" fillId="2" borderId="0" xfId="0" applyFont="1" applyFill="1" applyBorder="1" applyAlignment="1" applyProtection="1">
      <alignment horizontal="center" vertical="center"/>
      <protection hidden="1"/>
    </xf>
    <xf numFmtId="0" fontId="11" fillId="2" borderId="12" xfId="0" applyFont="1" applyFill="1" applyBorder="1" applyAlignment="1" applyProtection="1">
      <alignment horizontal="center" vertical="center"/>
      <protection hidden="1"/>
    </xf>
    <xf numFmtId="0" fontId="32" fillId="2" borderId="0" xfId="0" applyFont="1" applyFill="1" applyBorder="1" applyAlignment="1" applyProtection="1">
      <alignment horizontal="left" vertical="center" wrapText="1"/>
      <protection hidden="1"/>
    </xf>
    <xf numFmtId="4" fontId="9" fillId="2" borderId="0" xfId="0" applyNumberFormat="1" applyFont="1" applyFill="1" applyBorder="1" applyAlignment="1" applyProtection="1">
      <alignment horizontal="right" vertical="center"/>
      <protection hidden="1"/>
    </xf>
    <xf numFmtId="4" fontId="31" fillId="2" borderId="60" xfId="0" applyNumberFormat="1" applyFont="1" applyFill="1" applyBorder="1" applyAlignment="1" applyProtection="1">
      <alignment horizontal="center" vertical="center"/>
      <protection hidden="1"/>
    </xf>
    <xf numFmtId="4" fontId="31" fillId="2" borderId="57" xfId="0" applyNumberFormat="1" applyFont="1" applyFill="1" applyBorder="1" applyAlignment="1" applyProtection="1">
      <alignment horizontal="center" vertical="center"/>
      <protection hidden="1"/>
    </xf>
    <xf numFmtId="0" fontId="47" fillId="2" borderId="58" xfId="0" applyFont="1" applyFill="1" applyBorder="1" applyAlignment="1" applyProtection="1">
      <alignment horizontal="center" vertical="center" wrapText="1"/>
      <protection hidden="1"/>
    </xf>
    <xf numFmtId="0" fontId="47" fillId="2" borderId="59" xfId="0" applyFont="1" applyFill="1" applyBorder="1" applyAlignment="1" applyProtection="1">
      <alignment horizontal="center" vertical="center" wrapText="1"/>
      <protection hidden="1"/>
    </xf>
    <xf numFmtId="0" fontId="41" fillId="2" borderId="19" xfId="0" applyFont="1" applyFill="1" applyBorder="1" applyAlignment="1" applyProtection="1">
      <alignment horizontal="left" vertical="center" wrapText="1"/>
      <protection hidden="1"/>
    </xf>
    <xf numFmtId="0" fontId="41" fillId="2" borderId="20" xfId="0" applyFont="1" applyFill="1" applyBorder="1" applyAlignment="1" applyProtection="1">
      <alignment horizontal="left" vertical="center" wrapText="1"/>
      <protection hidden="1"/>
    </xf>
    <xf numFmtId="0" fontId="41" fillId="2" borderId="22" xfId="0" applyFont="1" applyFill="1" applyBorder="1" applyAlignment="1" applyProtection="1">
      <alignment horizontal="left" vertical="center" wrapText="1"/>
      <protection hidden="1"/>
    </xf>
    <xf numFmtId="0" fontId="41" fillId="2" borderId="5" xfId="0" applyFont="1" applyFill="1" applyBorder="1" applyAlignment="1" applyProtection="1">
      <alignment horizontal="left" vertical="center" wrapText="1"/>
      <protection hidden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E29300"/>
      <color rgb="FF008080"/>
      <color rgb="FF008BA0"/>
      <color rgb="FF808080"/>
      <color rgb="FFA3ADB2"/>
      <color rgb="FFF88B19"/>
      <color rgb="FFAECD6B"/>
      <color rgb="FF00508C"/>
      <color rgb="FFA3AD6C"/>
      <color rgb="FF9CC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85725</xdr:rowOff>
    </xdr:from>
    <xdr:to>
      <xdr:col>1</xdr:col>
      <xdr:colOff>228600</xdr:colOff>
      <xdr:row>0</xdr:row>
      <xdr:rowOff>190500</xdr:rowOff>
    </xdr:to>
    <xdr:pic>
      <xdr:nvPicPr>
        <xdr:cNvPr id="2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0</xdr:row>
      <xdr:rowOff>133350</xdr:rowOff>
    </xdr:from>
    <xdr:to>
      <xdr:col>2</xdr:col>
      <xdr:colOff>190500</xdr:colOff>
      <xdr:row>0</xdr:row>
      <xdr:rowOff>552450</xdr:rowOff>
    </xdr:to>
    <xdr:pic>
      <xdr:nvPicPr>
        <xdr:cNvPr id="4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0</xdr:row>
      <xdr:rowOff>304800</xdr:rowOff>
    </xdr:from>
    <xdr:to>
      <xdr:col>1</xdr:col>
      <xdr:colOff>85725</xdr:colOff>
      <xdr:row>1</xdr:row>
      <xdr:rowOff>152400</xdr:rowOff>
    </xdr:to>
    <xdr:pic>
      <xdr:nvPicPr>
        <xdr:cNvPr id="5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304800</xdr:rowOff>
    </xdr:from>
    <xdr:to>
      <xdr:col>1</xdr:col>
      <xdr:colOff>85725</xdr:colOff>
      <xdr:row>2</xdr:row>
      <xdr:rowOff>66675</xdr:rowOff>
    </xdr:to>
    <xdr:pic>
      <xdr:nvPicPr>
        <xdr:cNvPr id="2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761998</xdr:colOff>
      <xdr:row>14</xdr:row>
      <xdr:rowOff>38100</xdr:rowOff>
    </xdr:from>
    <xdr:to>
      <xdr:col>2</xdr:col>
      <xdr:colOff>761998</xdr:colOff>
      <xdr:row>14</xdr:row>
      <xdr:rowOff>188925</xdr:rowOff>
    </xdr:to>
    <xdr:pic>
      <xdr:nvPicPr>
        <xdr:cNvPr id="3" name="Рисунок 2" descr="[UA] ESS 5   72х10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4548" y="4629150"/>
          <a:ext cx="513216" cy="71280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666751</xdr:colOff>
      <xdr:row>13</xdr:row>
      <xdr:rowOff>61331</xdr:rowOff>
    </xdr:from>
    <xdr:to>
      <xdr:col>3</xdr:col>
      <xdr:colOff>666751</xdr:colOff>
      <xdr:row>13</xdr:row>
      <xdr:rowOff>188871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1" y="3890381"/>
          <a:ext cx="504824" cy="689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3142740</xdr:colOff>
      <xdr:row>13</xdr:row>
      <xdr:rowOff>180975</xdr:rowOff>
    </xdr:from>
    <xdr:to>
      <xdr:col>2</xdr:col>
      <xdr:colOff>3142740</xdr:colOff>
      <xdr:row>13</xdr:row>
      <xdr:rowOff>337789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290" y="3609975"/>
          <a:ext cx="0" cy="156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15</xdr:row>
      <xdr:rowOff>76200</xdr:rowOff>
    </xdr:from>
    <xdr:to>
      <xdr:col>2</xdr:col>
      <xdr:colOff>762000</xdr:colOff>
      <xdr:row>16</xdr:row>
      <xdr:rowOff>0</xdr:rowOff>
    </xdr:to>
    <xdr:pic>
      <xdr:nvPicPr>
        <xdr:cNvPr id="7" name="Picture 19" descr="ESS-100x17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5753100"/>
          <a:ext cx="457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295275</xdr:colOff>
      <xdr:row>14</xdr:row>
      <xdr:rowOff>76200</xdr:rowOff>
    </xdr:from>
    <xdr:to>
      <xdr:col>2</xdr:col>
      <xdr:colOff>808491</xdr:colOff>
      <xdr:row>14</xdr:row>
      <xdr:rowOff>789000</xdr:rowOff>
    </xdr:to>
    <xdr:pic>
      <xdr:nvPicPr>
        <xdr:cNvPr id="8" name="Рисунок 7" descr="[UA] ESS 5   72х10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825" y="4867275"/>
          <a:ext cx="513216" cy="7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0</xdr:row>
      <xdr:rowOff>123825</xdr:rowOff>
    </xdr:from>
    <xdr:to>
      <xdr:col>1</xdr:col>
      <xdr:colOff>1152525</xdr:colOff>
      <xdr:row>0</xdr:row>
      <xdr:rowOff>542925</xdr:rowOff>
    </xdr:to>
    <xdr:pic>
      <xdr:nvPicPr>
        <xdr:cNvPr id="11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248129</xdr:colOff>
      <xdr:row>13</xdr:row>
      <xdr:rowOff>79615</xdr:rowOff>
    </xdr:from>
    <xdr:to>
      <xdr:col>3</xdr:col>
      <xdr:colOff>722784</xdr:colOff>
      <xdr:row>13</xdr:row>
      <xdr:rowOff>756788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286979" y="4061065"/>
          <a:ext cx="474655" cy="677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352424</xdr:colOff>
      <xdr:row>13</xdr:row>
      <xdr:rowOff>57149</xdr:rowOff>
    </xdr:from>
    <xdr:to>
      <xdr:col>2</xdr:col>
      <xdr:colOff>827559</xdr:colOff>
      <xdr:row>13</xdr:row>
      <xdr:rowOff>733424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04974" y="4038599"/>
          <a:ext cx="47513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666751</xdr:colOff>
      <xdr:row>14</xdr:row>
      <xdr:rowOff>61331</xdr:rowOff>
    </xdr:from>
    <xdr:ext cx="0" cy="127540"/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1" y="3823706"/>
          <a:ext cx="0" cy="127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133350</xdr:rowOff>
    </xdr:from>
    <xdr:to>
      <xdr:col>0</xdr:col>
      <xdr:colOff>180975</xdr:colOff>
      <xdr:row>2</xdr:row>
      <xdr:rowOff>171450</xdr:rowOff>
    </xdr:to>
    <xdr:pic>
      <xdr:nvPicPr>
        <xdr:cNvPr id="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3335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7</xdr:row>
      <xdr:rowOff>304800</xdr:rowOff>
    </xdr:from>
    <xdr:to>
      <xdr:col>3</xdr:col>
      <xdr:colOff>142875</xdr:colOff>
      <xdr:row>7</xdr:row>
      <xdr:rowOff>304800</xdr:rowOff>
    </xdr:to>
    <xdr:pic>
      <xdr:nvPicPr>
        <xdr:cNvPr id="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14325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18</xdr:row>
      <xdr:rowOff>285750</xdr:rowOff>
    </xdr:from>
    <xdr:to>
      <xdr:col>3</xdr:col>
      <xdr:colOff>190500</xdr:colOff>
      <xdr:row>18</xdr:row>
      <xdr:rowOff>285750</xdr:rowOff>
    </xdr:to>
    <xdr:pic>
      <xdr:nvPicPr>
        <xdr:cNvPr id="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4389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18</xdr:row>
      <xdr:rowOff>304800</xdr:rowOff>
    </xdr:from>
    <xdr:to>
      <xdr:col>3</xdr:col>
      <xdr:colOff>142875</xdr:colOff>
      <xdr:row>18</xdr:row>
      <xdr:rowOff>304800</xdr:rowOff>
    </xdr:to>
    <xdr:pic>
      <xdr:nvPicPr>
        <xdr:cNvPr id="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45795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0</xdr:row>
      <xdr:rowOff>704850</xdr:rowOff>
    </xdr:from>
    <xdr:to>
      <xdr:col>0</xdr:col>
      <xdr:colOff>152400</xdr:colOff>
      <xdr:row>2</xdr:row>
      <xdr:rowOff>171450</xdr:rowOff>
    </xdr:to>
    <xdr:pic>
      <xdr:nvPicPr>
        <xdr:cNvPr id="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0485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180975</xdr:colOff>
      <xdr:row>7</xdr:row>
      <xdr:rowOff>133350</xdr:rowOff>
    </xdr:from>
    <xdr:ext cx="0" cy="1123950"/>
    <xdr:pic>
      <xdr:nvPicPr>
        <xdr:cNvPr id="1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333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7</xdr:row>
      <xdr:rowOff>704850</xdr:rowOff>
    </xdr:from>
    <xdr:ext cx="0" cy="552450"/>
    <xdr:pic>
      <xdr:nvPicPr>
        <xdr:cNvPr id="1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048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7</xdr:row>
      <xdr:rowOff>133350</xdr:rowOff>
    </xdr:from>
    <xdr:ext cx="0" cy="1123950"/>
    <xdr:pic>
      <xdr:nvPicPr>
        <xdr:cNvPr id="1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333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7</xdr:row>
      <xdr:rowOff>704850</xdr:rowOff>
    </xdr:from>
    <xdr:ext cx="0" cy="552450"/>
    <xdr:pic>
      <xdr:nvPicPr>
        <xdr:cNvPr id="1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048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142875</xdr:colOff>
      <xdr:row>18</xdr:row>
      <xdr:rowOff>304800</xdr:rowOff>
    </xdr:from>
    <xdr:ext cx="0" cy="0"/>
    <xdr:pic>
      <xdr:nvPicPr>
        <xdr:cNvPr id="1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289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180975</xdr:colOff>
      <xdr:row>18</xdr:row>
      <xdr:rowOff>133350</xdr:rowOff>
    </xdr:from>
    <xdr:ext cx="0" cy="1123950"/>
    <xdr:pic>
      <xdr:nvPicPr>
        <xdr:cNvPr id="1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152400</xdr:colOff>
      <xdr:row>18</xdr:row>
      <xdr:rowOff>704850</xdr:rowOff>
    </xdr:from>
    <xdr:ext cx="0" cy="552450"/>
    <xdr:pic>
      <xdr:nvPicPr>
        <xdr:cNvPr id="2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4290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180975</xdr:colOff>
      <xdr:row>18</xdr:row>
      <xdr:rowOff>133350</xdr:rowOff>
    </xdr:from>
    <xdr:ext cx="0" cy="1123950"/>
    <xdr:pic>
      <xdr:nvPicPr>
        <xdr:cNvPr id="2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152400</xdr:colOff>
      <xdr:row>18</xdr:row>
      <xdr:rowOff>704850</xdr:rowOff>
    </xdr:from>
    <xdr:ext cx="0" cy="552450"/>
    <xdr:pic>
      <xdr:nvPicPr>
        <xdr:cNvPr id="2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4290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7</xdr:row>
      <xdr:rowOff>133350</xdr:rowOff>
    </xdr:from>
    <xdr:ext cx="0" cy="1123950"/>
    <xdr:pic>
      <xdr:nvPicPr>
        <xdr:cNvPr id="2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333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7</xdr:row>
      <xdr:rowOff>704850</xdr:rowOff>
    </xdr:from>
    <xdr:ext cx="0" cy="552450"/>
    <xdr:pic>
      <xdr:nvPicPr>
        <xdr:cNvPr id="2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048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2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717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2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1432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2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717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2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1432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2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717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3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1432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276225</xdr:colOff>
      <xdr:row>0</xdr:row>
      <xdr:rowOff>152400</xdr:rowOff>
    </xdr:from>
    <xdr:to>
      <xdr:col>2</xdr:col>
      <xdr:colOff>38100</xdr:colOff>
      <xdr:row>0</xdr:row>
      <xdr:rowOff>571500</xdr:rowOff>
    </xdr:to>
    <xdr:pic>
      <xdr:nvPicPr>
        <xdr:cNvPr id="33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524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161925</xdr:rowOff>
    </xdr:from>
    <xdr:to>
      <xdr:col>2</xdr:col>
      <xdr:colOff>9525</xdr:colOff>
      <xdr:row>7</xdr:row>
      <xdr:rowOff>581025</xdr:rowOff>
    </xdr:to>
    <xdr:pic>
      <xdr:nvPicPr>
        <xdr:cNvPr id="34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466975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18</xdr:row>
      <xdr:rowOff>180975</xdr:rowOff>
    </xdr:from>
    <xdr:to>
      <xdr:col>2</xdr:col>
      <xdr:colOff>28575</xdr:colOff>
      <xdr:row>18</xdr:row>
      <xdr:rowOff>600075</xdr:rowOff>
    </xdr:to>
    <xdr:pic>
      <xdr:nvPicPr>
        <xdr:cNvPr id="35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619750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3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3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3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3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3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3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142875</xdr:colOff>
      <xdr:row>174</xdr:row>
      <xdr:rowOff>304800</xdr:rowOff>
    </xdr:from>
    <xdr:ext cx="0" cy="0"/>
    <xdr:pic>
      <xdr:nvPicPr>
        <xdr:cNvPr id="4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26098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190500</xdr:colOff>
      <xdr:row>185</xdr:row>
      <xdr:rowOff>285750</xdr:rowOff>
    </xdr:from>
    <xdr:ext cx="0" cy="0"/>
    <xdr:pic>
      <xdr:nvPicPr>
        <xdr:cNvPr id="4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5495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142875</xdr:colOff>
      <xdr:row>185</xdr:row>
      <xdr:rowOff>304800</xdr:rowOff>
    </xdr:from>
    <xdr:ext cx="0" cy="0"/>
    <xdr:pic>
      <xdr:nvPicPr>
        <xdr:cNvPr id="4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5514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174</xdr:row>
      <xdr:rowOff>133350</xdr:rowOff>
    </xdr:from>
    <xdr:ext cx="0" cy="1123950"/>
    <xdr:pic>
      <xdr:nvPicPr>
        <xdr:cNvPr id="4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174</xdr:row>
      <xdr:rowOff>704850</xdr:rowOff>
    </xdr:from>
    <xdr:ext cx="0" cy="552450"/>
    <xdr:pic>
      <xdr:nvPicPr>
        <xdr:cNvPr id="4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174</xdr:row>
      <xdr:rowOff>133350</xdr:rowOff>
    </xdr:from>
    <xdr:ext cx="0" cy="1123950"/>
    <xdr:pic>
      <xdr:nvPicPr>
        <xdr:cNvPr id="4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174</xdr:row>
      <xdr:rowOff>704850</xdr:rowOff>
    </xdr:from>
    <xdr:ext cx="0" cy="552450"/>
    <xdr:pic>
      <xdr:nvPicPr>
        <xdr:cNvPr id="4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142875</xdr:colOff>
      <xdr:row>185</xdr:row>
      <xdr:rowOff>304800</xdr:rowOff>
    </xdr:from>
    <xdr:ext cx="0" cy="0"/>
    <xdr:pic>
      <xdr:nvPicPr>
        <xdr:cNvPr id="4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5514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180975</xdr:colOff>
      <xdr:row>185</xdr:row>
      <xdr:rowOff>133350</xdr:rowOff>
    </xdr:from>
    <xdr:ext cx="0" cy="1123950"/>
    <xdr:pic>
      <xdr:nvPicPr>
        <xdr:cNvPr id="4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152400</xdr:colOff>
      <xdr:row>185</xdr:row>
      <xdr:rowOff>704850</xdr:rowOff>
    </xdr:from>
    <xdr:ext cx="0" cy="552450"/>
    <xdr:pic>
      <xdr:nvPicPr>
        <xdr:cNvPr id="4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180975</xdr:colOff>
      <xdr:row>185</xdr:row>
      <xdr:rowOff>133350</xdr:rowOff>
    </xdr:from>
    <xdr:ext cx="0" cy="1123950"/>
    <xdr:pic>
      <xdr:nvPicPr>
        <xdr:cNvPr id="5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152400</xdr:colOff>
      <xdr:row>185</xdr:row>
      <xdr:rowOff>704850</xdr:rowOff>
    </xdr:from>
    <xdr:ext cx="0" cy="552450"/>
    <xdr:pic>
      <xdr:nvPicPr>
        <xdr:cNvPr id="5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174</xdr:row>
      <xdr:rowOff>133350</xdr:rowOff>
    </xdr:from>
    <xdr:ext cx="0" cy="1123950"/>
    <xdr:pic>
      <xdr:nvPicPr>
        <xdr:cNvPr id="5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174</xdr:row>
      <xdr:rowOff>704850</xdr:rowOff>
    </xdr:from>
    <xdr:ext cx="0" cy="552450"/>
    <xdr:pic>
      <xdr:nvPicPr>
        <xdr:cNvPr id="5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5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5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5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5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5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5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257175</xdr:colOff>
      <xdr:row>174</xdr:row>
      <xdr:rowOff>161925</xdr:rowOff>
    </xdr:from>
    <xdr:ext cx="1047750" cy="419100"/>
    <xdr:pic>
      <xdr:nvPicPr>
        <xdr:cNvPr id="60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466975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276225</xdr:colOff>
      <xdr:row>185</xdr:row>
      <xdr:rowOff>180975</xdr:rowOff>
    </xdr:from>
    <xdr:ext cx="1047750" cy="419100"/>
    <xdr:pic>
      <xdr:nvPicPr>
        <xdr:cNvPr id="61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391150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6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6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6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6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6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34352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6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9150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142875</xdr:colOff>
      <xdr:row>18</xdr:row>
      <xdr:rowOff>304800</xdr:rowOff>
    </xdr:from>
    <xdr:ext cx="0" cy="0"/>
    <xdr:pic>
      <xdr:nvPicPr>
        <xdr:cNvPr id="6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26098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6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7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7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7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7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7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7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7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7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7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</xdr:row>
      <xdr:rowOff>133350</xdr:rowOff>
    </xdr:from>
    <xdr:ext cx="0" cy="1123950"/>
    <xdr:pic>
      <xdr:nvPicPr>
        <xdr:cNvPr id="7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704850</xdr:rowOff>
    </xdr:from>
    <xdr:ext cx="0" cy="552450"/>
    <xdr:pic>
      <xdr:nvPicPr>
        <xdr:cNvPr id="8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8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37247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8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9439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8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37247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8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9439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185</xdr:row>
      <xdr:rowOff>133350</xdr:rowOff>
    </xdr:from>
    <xdr:ext cx="0" cy="1123950"/>
    <xdr:pic>
      <xdr:nvPicPr>
        <xdr:cNvPr id="8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37247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185</xdr:row>
      <xdr:rowOff>704850</xdr:rowOff>
    </xdr:from>
    <xdr:ext cx="0" cy="552450"/>
    <xdr:pic>
      <xdr:nvPicPr>
        <xdr:cNvPr id="8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9439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304800</xdr:rowOff>
    </xdr:from>
    <xdr:to>
      <xdr:col>0</xdr:col>
      <xdr:colOff>152400</xdr:colOff>
      <xdr:row>2</xdr:row>
      <xdr:rowOff>85725</xdr:rowOff>
    </xdr:to>
    <xdr:pic>
      <xdr:nvPicPr>
        <xdr:cNvPr id="2" name="Picture 76" descr="LogoOnDark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4800"/>
          <a:ext cx="10382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8</xdr:row>
      <xdr:rowOff>304800</xdr:rowOff>
    </xdr:from>
    <xdr:to>
      <xdr:col>3</xdr:col>
      <xdr:colOff>152400</xdr:colOff>
      <xdr:row>8</xdr:row>
      <xdr:rowOff>304800</xdr:rowOff>
    </xdr:to>
    <xdr:pic>
      <xdr:nvPicPr>
        <xdr:cNvPr id="3" name="Picture 76" descr="LogoOnDark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67050"/>
          <a:ext cx="10382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180975</xdr:colOff>
      <xdr:row>0</xdr:row>
      <xdr:rowOff>133350</xdr:rowOff>
    </xdr:from>
    <xdr:to>
      <xdr:col>0</xdr:col>
      <xdr:colOff>180975</xdr:colOff>
      <xdr:row>2</xdr:row>
      <xdr:rowOff>180975</xdr:rowOff>
    </xdr:to>
    <xdr:pic>
      <xdr:nvPicPr>
        <xdr:cNvPr id="1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333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0</xdr:row>
      <xdr:rowOff>704850</xdr:rowOff>
    </xdr:from>
    <xdr:to>
      <xdr:col>0</xdr:col>
      <xdr:colOff>152400</xdr:colOff>
      <xdr:row>2</xdr:row>
      <xdr:rowOff>180975</xdr:rowOff>
    </xdr:to>
    <xdr:pic>
      <xdr:nvPicPr>
        <xdr:cNvPr id="1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048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152400</xdr:colOff>
      <xdr:row>8</xdr:row>
      <xdr:rowOff>304800</xdr:rowOff>
    </xdr:from>
    <xdr:ext cx="0" cy="876300"/>
    <xdr:pic>
      <xdr:nvPicPr>
        <xdr:cNvPr id="13" name="Picture 76" descr="LogoOnDark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8</xdr:row>
      <xdr:rowOff>133350</xdr:rowOff>
    </xdr:from>
    <xdr:ext cx="0" cy="1143000"/>
    <xdr:pic>
      <xdr:nvPicPr>
        <xdr:cNvPr id="1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33350"/>
          <a:ext cx="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8</xdr:row>
      <xdr:rowOff>704850</xdr:rowOff>
    </xdr:from>
    <xdr:ext cx="0" cy="571500"/>
    <xdr:pic>
      <xdr:nvPicPr>
        <xdr:cNvPr id="1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04850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228600</xdr:colOff>
      <xdr:row>0</xdr:row>
      <xdr:rowOff>171450</xdr:rowOff>
    </xdr:from>
    <xdr:to>
      <xdr:col>1</xdr:col>
      <xdr:colOff>638175</xdr:colOff>
      <xdr:row>0</xdr:row>
      <xdr:rowOff>590550</xdr:rowOff>
    </xdr:to>
    <xdr:pic>
      <xdr:nvPicPr>
        <xdr:cNvPr id="16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7145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8</xdr:row>
      <xdr:rowOff>161925</xdr:rowOff>
    </xdr:from>
    <xdr:to>
      <xdr:col>1</xdr:col>
      <xdr:colOff>638175</xdr:colOff>
      <xdr:row>8</xdr:row>
      <xdr:rowOff>581025</xdr:rowOff>
    </xdr:to>
    <xdr:pic>
      <xdr:nvPicPr>
        <xdr:cNvPr id="18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765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180975</xdr:colOff>
      <xdr:row>8</xdr:row>
      <xdr:rowOff>133350</xdr:rowOff>
    </xdr:from>
    <xdr:ext cx="0" cy="1123950"/>
    <xdr:pic>
      <xdr:nvPicPr>
        <xdr:cNvPr id="1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8</xdr:row>
      <xdr:rowOff>704850</xdr:rowOff>
    </xdr:from>
    <xdr:ext cx="0" cy="552450"/>
    <xdr:pic>
      <xdr:nvPicPr>
        <xdr:cNvPr id="1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8</xdr:row>
      <xdr:rowOff>133350</xdr:rowOff>
    </xdr:from>
    <xdr:ext cx="0" cy="1123950"/>
    <xdr:pic>
      <xdr:nvPicPr>
        <xdr:cNvPr id="2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8</xdr:row>
      <xdr:rowOff>704850</xdr:rowOff>
    </xdr:from>
    <xdr:ext cx="0" cy="552450"/>
    <xdr:pic>
      <xdr:nvPicPr>
        <xdr:cNvPr id="2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8</xdr:row>
      <xdr:rowOff>133350</xdr:rowOff>
    </xdr:from>
    <xdr:ext cx="0" cy="1123950"/>
    <xdr:pic>
      <xdr:nvPicPr>
        <xdr:cNvPr id="2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8</xdr:row>
      <xdr:rowOff>704850</xdr:rowOff>
    </xdr:from>
    <xdr:ext cx="0" cy="552450"/>
    <xdr:pic>
      <xdr:nvPicPr>
        <xdr:cNvPr id="2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152400</xdr:colOff>
      <xdr:row>20</xdr:row>
      <xdr:rowOff>304800</xdr:rowOff>
    </xdr:from>
    <xdr:ext cx="0" cy="0"/>
    <xdr:pic>
      <xdr:nvPicPr>
        <xdr:cNvPr id="24" name="Picture 76" descr="LogoOnDark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26289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304800</xdr:rowOff>
    </xdr:from>
    <xdr:ext cx="0" cy="876300"/>
    <xdr:pic>
      <xdr:nvPicPr>
        <xdr:cNvPr id="25" name="Picture 76" descr="LogoOnDark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6289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20</xdr:row>
      <xdr:rowOff>133350</xdr:rowOff>
    </xdr:from>
    <xdr:ext cx="0" cy="1143000"/>
    <xdr:pic>
      <xdr:nvPicPr>
        <xdr:cNvPr id="2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57450"/>
          <a:ext cx="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704850</xdr:rowOff>
    </xdr:from>
    <xdr:ext cx="0" cy="571500"/>
    <xdr:pic>
      <xdr:nvPicPr>
        <xdr:cNvPr id="2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28950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228600</xdr:colOff>
      <xdr:row>20</xdr:row>
      <xdr:rowOff>161925</xdr:rowOff>
    </xdr:from>
    <xdr:ext cx="1057275" cy="419100"/>
    <xdr:pic>
      <xdr:nvPicPr>
        <xdr:cNvPr id="28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860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20</xdr:row>
      <xdr:rowOff>133350</xdr:rowOff>
    </xdr:from>
    <xdr:ext cx="0" cy="1123950"/>
    <xdr:pic>
      <xdr:nvPicPr>
        <xdr:cNvPr id="2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574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704850</xdr:rowOff>
    </xdr:from>
    <xdr:ext cx="0" cy="552450"/>
    <xdr:pic>
      <xdr:nvPicPr>
        <xdr:cNvPr id="3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289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20</xdr:row>
      <xdr:rowOff>133350</xdr:rowOff>
    </xdr:from>
    <xdr:ext cx="0" cy="1123950"/>
    <xdr:pic>
      <xdr:nvPicPr>
        <xdr:cNvPr id="3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574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704850</xdr:rowOff>
    </xdr:from>
    <xdr:ext cx="0" cy="552450"/>
    <xdr:pic>
      <xdr:nvPicPr>
        <xdr:cNvPr id="3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289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20</xdr:row>
      <xdr:rowOff>133350</xdr:rowOff>
    </xdr:from>
    <xdr:ext cx="0" cy="1123950"/>
    <xdr:pic>
      <xdr:nvPicPr>
        <xdr:cNvPr id="3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5745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704850</xdr:rowOff>
    </xdr:from>
    <xdr:ext cx="0" cy="552450"/>
    <xdr:pic>
      <xdr:nvPicPr>
        <xdr:cNvPr id="3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2895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8</xdr:row>
      <xdr:rowOff>133350</xdr:rowOff>
    </xdr:from>
    <xdr:ext cx="0" cy="1123950"/>
    <xdr:pic>
      <xdr:nvPicPr>
        <xdr:cNvPr id="3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8</xdr:row>
      <xdr:rowOff>704850</xdr:rowOff>
    </xdr:from>
    <xdr:ext cx="0" cy="552450"/>
    <xdr:pic>
      <xdr:nvPicPr>
        <xdr:cNvPr id="3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8</xdr:row>
      <xdr:rowOff>133350</xdr:rowOff>
    </xdr:from>
    <xdr:ext cx="0" cy="1123950"/>
    <xdr:pic>
      <xdr:nvPicPr>
        <xdr:cNvPr id="37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8</xdr:row>
      <xdr:rowOff>704850</xdr:rowOff>
    </xdr:from>
    <xdr:ext cx="0" cy="552450"/>
    <xdr:pic>
      <xdr:nvPicPr>
        <xdr:cNvPr id="38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8</xdr:row>
      <xdr:rowOff>133350</xdr:rowOff>
    </xdr:from>
    <xdr:ext cx="0" cy="1123950"/>
    <xdr:pic>
      <xdr:nvPicPr>
        <xdr:cNvPr id="39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438400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8</xdr:row>
      <xdr:rowOff>704850</xdr:rowOff>
    </xdr:from>
    <xdr:ext cx="0" cy="552450"/>
    <xdr:pic>
      <xdr:nvPicPr>
        <xdr:cNvPr id="4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09900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20</xdr:row>
      <xdr:rowOff>133350</xdr:rowOff>
    </xdr:from>
    <xdr:ext cx="0" cy="1123950"/>
    <xdr:pic>
      <xdr:nvPicPr>
        <xdr:cNvPr id="4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37247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704850</xdr:rowOff>
    </xdr:from>
    <xdr:ext cx="0" cy="552450"/>
    <xdr:pic>
      <xdr:nvPicPr>
        <xdr:cNvPr id="4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9439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20</xdr:row>
      <xdr:rowOff>133350</xdr:rowOff>
    </xdr:from>
    <xdr:ext cx="0" cy="1123950"/>
    <xdr:pic>
      <xdr:nvPicPr>
        <xdr:cNvPr id="4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37247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704850</xdr:rowOff>
    </xdr:from>
    <xdr:ext cx="0" cy="552450"/>
    <xdr:pic>
      <xdr:nvPicPr>
        <xdr:cNvPr id="4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9439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20</xdr:row>
      <xdr:rowOff>133350</xdr:rowOff>
    </xdr:from>
    <xdr:ext cx="0" cy="1123950"/>
    <xdr:pic>
      <xdr:nvPicPr>
        <xdr:cNvPr id="4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372475"/>
          <a:ext cx="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20</xdr:row>
      <xdr:rowOff>704850</xdr:rowOff>
    </xdr:from>
    <xdr:ext cx="0" cy="552450"/>
    <xdr:pic>
      <xdr:nvPicPr>
        <xdr:cNvPr id="4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9439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0</xdr:row>
      <xdr:rowOff>304800</xdr:rowOff>
    </xdr:from>
    <xdr:to>
      <xdr:col>3</xdr:col>
      <xdr:colOff>142875</xdr:colOff>
      <xdr:row>1</xdr:row>
      <xdr:rowOff>171450</xdr:rowOff>
    </xdr:to>
    <xdr:pic>
      <xdr:nvPicPr>
        <xdr:cNvPr id="2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257175</xdr:colOff>
      <xdr:row>0</xdr:row>
      <xdr:rowOff>257175</xdr:rowOff>
    </xdr:from>
    <xdr:to>
      <xdr:col>2</xdr:col>
      <xdr:colOff>19050</xdr:colOff>
      <xdr:row>0</xdr:row>
      <xdr:rowOff>676275</xdr:rowOff>
    </xdr:to>
    <xdr:pic>
      <xdr:nvPicPr>
        <xdr:cNvPr id="20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5717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85725</xdr:rowOff>
    </xdr:to>
    <xdr:pic>
      <xdr:nvPicPr>
        <xdr:cNvPr id="2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0</xdr:row>
      <xdr:rowOff>304800</xdr:rowOff>
    </xdr:from>
    <xdr:to>
      <xdr:col>3</xdr:col>
      <xdr:colOff>142875</xdr:colOff>
      <xdr:row>2</xdr:row>
      <xdr:rowOff>85725</xdr:rowOff>
    </xdr:to>
    <xdr:pic>
      <xdr:nvPicPr>
        <xdr:cNvPr id="6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0</xdr:row>
      <xdr:rowOff>219075</xdr:rowOff>
    </xdr:from>
    <xdr:to>
      <xdr:col>2</xdr:col>
      <xdr:colOff>38100</xdr:colOff>
      <xdr:row>0</xdr:row>
      <xdr:rowOff>638175</xdr:rowOff>
    </xdr:to>
    <xdr:pic>
      <xdr:nvPicPr>
        <xdr:cNvPr id="7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1907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85725</xdr:rowOff>
    </xdr:to>
    <xdr:pic>
      <xdr:nvPicPr>
        <xdr:cNvPr id="2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85725</xdr:rowOff>
    </xdr:to>
    <xdr:pic>
      <xdr:nvPicPr>
        <xdr:cNvPr id="5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0</xdr:row>
      <xdr:rowOff>304800</xdr:rowOff>
    </xdr:from>
    <xdr:to>
      <xdr:col>3</xdr:col>
      <xdr:colOff>142875</xdr:colOff>
      <xdr:row>2</xdr:row>
      <xdr:rowOff>85725</xdr:rowOff>
    </xdr:to>
    <xdr:pic>
      <xdr:nvPicPr>
        <xdr:cNvPr id="6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0</xdr:row>
      <xdr:rowOff>247650</xdr:rowOff>
    </xdr:from>
    <xdr:to>
      <xdr:col>2</xdr:col>
      <xdr:colOff>28575</xdr:colOff>
      <xdr:row>0</xdr:row>
      <xdr:rowOff>666750</xdr:rowOff>
    </xdr:to>
    <xdr:pic>
      <xdr:nvPicPr>
        <xdr:cNvPr id="7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765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76200</xdr:rowOff>
    </xdr:to>
    <xdr:pic>
      <xdr:nvPicPr>
        <xdr:cNvPr id="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8</xdr:row>
      <xdr:rowOff>304800</xdr:rowOff>
    </xdr:from>
    <xdr:to>
      <xdr:col>0</xdr:col>
      <xdr:colOff>142875</xdr:colOff>
      <xdr:row>8</xdr:row>
      <xdr:rowOff>304800</xdr:rowOff>
    </xdr:to>
    <xdr:pic>
      <xdr:nvPicPr>
        <xdr:cNvPr id="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2480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8</xdr:row>
      <xdr:rowOff>304800</xdr:rowOff>
    </xdr:from>
    <xdr:to>
      <xdr:col>0</xdr:col>
      <xdr:colOff>142875</xdr:colOff>
      <xdr:row>8</xdr:row>
      <xdr:rowOff>304800</xdr:rowOff>
    </xdr:to>
    <xdr:pic>
      <xdr:nvPicPr>
        <xdr:cNvPr id="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2480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76200</xdr:rowOff>
    </xdr:to>
    <xdr:pic>
      <xdr:nvPicPr>
        <xdr:cNvPr id="11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76200</xdr:rowOff>
    </xdr:to>
    <xdr:pic>
      <xdr:nvPicPr>
        <xdr:cNvPr id="12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0</xdr:row>
      <xdr:rowOff>304800</xdr:rowOff>
    </xdr:from>
    <xdr:to>
      <xdr:col>3</xdr:col>
      <xdr:colOff>142875</xdr:colOff>
      <xdr:row>2</xdr:row>
      <xdr:rowOff>76200</xdr:rowOff>
    </xdr:to>
    <xdr:pic>
      <xdr:nvPicPr>
        <xdr:cNvPr id="13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8</xdr:row>
      <xdr:rowOff>304800</xdr:rowOff>
    </xdr:from>
    <xdr:to>
      <xdr:col>0</xdr:col>
      <xdr:colOff>142875</xdr:colOff>
      <xdr:row>9</xdr:row>
      <xdr:rowOff>114300</xdr:rowOff>
    </xdr:to>
    <xdr:pic>
      <xdr:nvPicPr>
        <xdr:cNvPr id="14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8</xdr:row>
      <xdr:rowOff>304800</xdr:rowOff>
    </xdr:from>
    <xdr:to>
      <xdr:col>0</xdr:col>
      <xdr:colOff>142875</xdr:colOff>
      <xdr:row>9</xdr:row>
      <xdr:rowOff>114300</xdr:rowOff>
    </xdr:to>
    <xdr:pic>
      <xdr:nvPicPr>
        <xdr:cNvPr id="15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8</xdr:row>
      <xdr:rowOff>304800</xdr:rowOff>
    </xdr:from>
    <xdr:to>
      <xdr:col>3</xdr:col>
      <xdr:colOff>142875</xdr:colOff>
      <xdr:row>9</xdr:row>
      <xdr:rowOff>114300</xdr:rowOff>
    </xdr:to>
    <xdr:pic>
      <xdr:nvPicPr>
        <xdr:cNvPr id="16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0</xdr:row>
      <xdr:rowOff>228600</xdr:rowOff>
    </xdr:from>
    <xdr:to>
      <xdr:col>2</xdr:col>
      <xdr:colOff>38100</xdr:colOff>
      <xdr:row>0</xdr:row>
      <xdr:rowOff>647700</xdr:rowOff>
    </xdr:to>
    <xdr:pic>
      <xdr:nvPicPr>
        <xdr:cNvPr id="17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286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257175</xdr:colOff>
      <xdr:row>8</xdr:row>
      <xdr:rowOff>257175</xdr:rowOff>
    </xdr:from>
    <xdr:to>
      <xdr:col>2</xdr:col>
      <xdr:colOff>28575</xdr:colOff>
      <xdr:row>8</xdr:row>
      <xdr:rowOff>676275</xdr:rowOff>
    </xdr:to>
    <xdr:pic>
      <xdr:nvPicPr>
        <xdr:cNvPr id="18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88607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0</xdr:col>
      <xdr:colOff>142875</xdr:colOff>
      <xdr:row>1</xdr:row>
      <xdr:rowOff>38100</xdr:rowOff>
    </xdr:to>
    <xdr:pic>
      <xdr:nvPicPr>
        <xdr:cNvPr id="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248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248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6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7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0</xdr:row>
      <xdr:rowOff>304800</xdr:rowOff>
    </xdr:from>
    <xdr:to>
      <xdr:col>1</xdr:col>
      <xdr:colOff>142875</xdr:colOff>
      <xdr:row>2</xdr:row>
      <xdr:rowOff>66675</xdr:rowOff>
    </xdr:to>
    <xdr:pic>
      <xdr:nvPicPr>
        <xdr:cNvPr id="8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200025</xdr:rowOff>
    </xdr:from>
    <xdr:to>
      <xdr:col>2</xdr:col>
      <xdr:colOff>9525</xdr:colOff>
      <xdr:row>0</xdr:row>
      <xdr:rowOff>619125</xdr:rowOff>
    </xdr:to>
    <xdr:pic>
      <xdr:nvPicPr>
        <xdr:cNvPr id="9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00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142875</xdr:colOff>
      <xdr:row>11</xdr:row>
      <xdr:rowOff>0</xdr:rowOff>
    </xdr:from>
    <xdr:ext cx="0" cy="876300"/>
    <xdr:pic>
      <xdr:nvPicPr>
        <xdr:cNvPr id="10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11</xdr:row>
      <xdr:rowOff>304800</xdr:rowOff>
    </xdr:from>
    <xdr:ext cx="0" cy="876300"/>
    <xdr:pic>
      <xdr:nvPicPr>
        <xdr:cNvPr id="11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11</xdr:row>
      <xdr:rowOff>304800</xdr:rowOff>
    </xdr:from>
    <xdr:ext cx="0" cy="876300"/>
    <xdr:pic>
      <xdr:nvPicPr>
        <xdr:cNvPr id="1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11</xdr:row>
      <xdr:rowOff>304800</xdr:rowOff>
    </xdr:from>
    <xdr:ext cx="0" cy="876300"/>
    <xdr:pic>
      <xdr:nvPicPr>
        <xdr:cNvPr id="13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11</xdr:row>
      <xdr:rowOff>304800</xdr:rowOff>
    </xdr:from>
    <xdr:ext cx="0" cy="876300"/>
    <xdr:pic>
      <xdr:nvPicPr>
        <xdr:cNvPr id="14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142875</xdr:colOff>
      <xdr:row>11</xdr:row>
      <xdr:rowOff>304800</xdr:rowOff>
    </xdr:from>
    <xdr:ext cx="0" cy="876300"/>
    <xdr:pic>
      <xdr:nvPicPr>
        <xdr:cNvPr id="15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11</xdr:row>
      <xdr:rowOff>0</xdr:rowOff>
    </xdr:from>
    <xdr:ext cx="0" cy="876300"/>
    <xdr:pic>
      <xdr:nvPicPr>
        <xdr:cNvPr id="1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247650</xdr:colOff>
      <xdr:row>11</xdr:row>
      <xdr:rowOff>200025</xdr:rowOff>
    </xdr:from>
    <xdr:ext cx="1057275" cy="419100"/>
    <xdr:pic>
      <xdr:nvPicPr>
        <xdr:cNvPr id="17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00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0</xdr:col>
      <xdr:colOff>142875</xdr:colOff>
      <xdr:row>1</xdr:row>
      <xdr:rowOff>38100</xdr:rowOff>
    </xdr:to>
    <xdr:pic>
      <xdr:nvPicPr>
        <xdr:cNvPr id="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5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304800</xdr:rowOff>
    </xdr:from>
    <xdr:to>
      <xdr:col>0</xdr:col>
      <xdr:colOff>142875</xdr:colOff>
      <xdr:row>2</xdr:row>
      <xdr:rowOff>66675</xdr:rowOff>
    </xdr:to>
    <xdr:pic>
      <xdr:nvPicPr>
        <xdr:cNvPr id="6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0</xdr:row>
      <xdr:rowOff>304800</xdr:rowOff>
    </xdr:from>
    <xdr:to>
      <xdr:col>1</xdr:col>
      <xdr:colOff>142875</xdr:colOff>
      <xdr:row>2</xdr:row>
      <xdr:rowOff>66675</xdr:rowOff>
    </xdr:to>
    <xdr:pic>
      <xdr:nvPicPr>
        <xdr:cNvPr id="7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200025</xdr:rowOff>
    </xdr:from>
    <xdr:to>
      <xdr:col>2</xdr:col>
      <xdr:colOff>9525</xdr:colOff>
      <xdr:row>0</xdr:row>
      <xdr:rowOff>619125</xdr:rowOff>
    </xdr:to>
    <xdr:pic>
      <xdr:nvPicPr>
        <xdr:cNvPr id="8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00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142875</xdr:colOff>
      <xdr:row>12</xdr:row>
      <xdr:rowOff>0</xdr:rowOff>
    </xdr:from>
    <xdr:ext cx="0" cy="876300"/>
    <xdr:pic>
      <xdr:nvPicPr>
        <xdr:cNvPr id="2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25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26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27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28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142875</xdr:colOff>
      <xdr:row>12</xdr:row>
      <xdr:rowOff>304800</xdr:rowOff>
    </xdr:from>
    <xdr:ext cx="0" cy="876300"/>
    <xdr:pic>
      <xdr:nvPicPr>
        <xdr:cNvPr id="29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247650</xdr:colOff>
      <xdr:row>12</xdr:row>
      <xdr:rowOff>200025</xdr:rowOff>
    </xdr:from>
    <xdr:ext cx="1057275" cy="419100"/>
    <xdr:pic>
      <xdr:nvPicPr>
        <xdr:cNvPr id="30" name="Picture 31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00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0</xdr:rowOff>
    </xdr:from>
    <xdr:ext cx="0" cy="876300"/>
    <xdr:pic>
      <xdr:nvPicPr>
        <xdr:cNvPr id="32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33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34" name="Picture 3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35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12</xdr:row>
      <xdr:rowOff>304800</xdr:rowOff>
    </xdr:from>
    <xdr:ext cx="0" cy="876300"/>
    <xdr:pic>
      <xdr:nvPicPr>
        <xdr:cNvPr id="36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142875</xdr:colOff>
      <xdr:row>12</xdr:row>
      <xdr:rowOff>304800</xdr:rowOff>
    </xdr:from>
    <xdr:ext cx="0" cy="876300"/>
    <xdr:pic>
      <xdr:nvPicPr>
        <xdr:cNvPr id="37" name="Picture 4" descr="LogoOnLigh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Normal="100" workbookViewId="0">
      <selection activeCell="B3" sqref="B3:C3"/>
    </sheetView>
  </sheetViews>
  <sheetFormatPr defaultColWidth="0" defaultRowHeight="15.75" zeroHeight="1" x14ac:dyDescent="0.25"/>
  <cols>
    <col min="1" max="1" width="0.85546875" style="20" customWidth="1"/>
    <col min="2" max="2" width="13.7109375" style="20" customWidth="1"/>
    <col min="3" max="3" width="144.7109375" style="110" customWidth="1"/>
    <col min="4" max="4" width="0.85546875" style="20" customWidth="1"/>
    <col min="5" max="8" width="0" style="20" hidden="1" customWidth="1"/>
    <col min="9" max="16384" width="9.140625" style="20" hidden="1"/>
  </cols>
  <sheetData>
    <row r="1" spans="1:4" ht="54.75" customHeight="1" thickBot="1" x14ac:dyDescent="0.3">
      <c r="A1" s="18"/>
      <c r="B1" s="131" t="s">
        <v>102</v>
      </c>
      <c r="C1" s="132"/>
      <c r="D1" s="132"/>
    </row>
    <row r="2" spans="1:4" s="22" customFormat="1" ht="16.5" thickBot="1" x14ac:dyDescent="0.3">
      <c r="A2" s="21"/>
      <c r="B2" s="133"/>
      <c r="C2" s="133"/>
      <c r="D2" s="21"/>
    </row>
    <row r="3" spans="1:4" ht="21.75" thickBot="1" x14ac:dyDescent="0.3">
      <c r="B3" s="134" t="s">
        <v>117</v>
      </c>
      <c r="C3" s="135"/>
    </row>
    <row r="4" spans="1:4" s="22" customFormat="1" ht="16.5" thickBot="1" x14ac:dyDescent="0.3">
      <c r="A4" s="21"/>
      <c r="B4" s="133"/>
      <c r="C4" s="133"/>
      <c r="D4" s="21"/>
    </row>
    <row r="5" spans="1:4" s="25" customFormat="1" ht="21" customHeight="1" x14ac:dyDescent="0.25">
      <c r="B5" s="136" t="s">
        <v>1</v>
      </c>
      <c r="C5" s="137"/>
    </row>
    <row r="6" spans="1:4" s="25" customFormat="1" ht="18" customHeight="1" x14ac:dyDescent="0.25">
      <c r="B6" s="103"/>
      <c r="C6" s="107" t="s">
        <v>76</v>
      </c>
    </row>
    <row r="7" spans="1:4" s="104" customFormat="1" ht="17.25" customHeight="1" thickBot="1" x14ac:dyDescent="0.35">
      <c r="B7" s="105"/>
      <c r="C7" s="106" t="s">
        <v>80</v>
      </c>
    </row>
    <row r="8" spans="1:4" ht="12" customHeight="1" thickBot="1" x14ac:dyDescent="0.3">
      <c r="B8" s="23"/>
      <c r="C8" s="30"/>
    </row>
    <row r="9" spans="1:4" s="25" customFormat="1" ht="18.75" customHeight="1" x14ac:dyDescent="0.25">
      <c r="B9" s="138" t="s">
        <v>2</v>
      </c>
      <c r="C9" s="139"/>
    </row>
    <row r="10" spans="1:4" ht="31.5" x14ac:dyDescent="0.25">
      <c r="B10" s="73"/>
      <c r="C10" s="74" t="s">
        <v>73</v>
      </c>
    </row>
    <row r="11" spans="1:4" ht="51" thickBot="1" x14ac:dyDescent="0.35">
      <c r="B11" s="108"/>
      <c r="C11" s="109" t="s">
        <v>77</v>
      </c>
    </row>
    <row r="12" spans="1:4" s="22" customFormat="1" ht="12" customHeight="1" thickBot="1" x14ac:dyDescent="0.3">
      <c r="A12" s="21"/>
      <c r="B12" s="133"/>
      <c r="C12" s="133"/>
      <c r="D12" s="21"/>
    </row>
    <row r="13" spans="1:4" s="25" customFormat="1" ht="22.5" customHeight="1" x14ac:dyDescent="0.25">
      <c r="B13" s="138" t="s">
        <v>45</v>
      </c>
      <c r="C13" s="139"/>
    </row>
    <row r="14" spans="1:4" x14ac:dyDescent="0.25">
      <c r="B14" s="127" t="s">
        <v>46</v>
      </c>
      <c r="C14" s="128"/>
    </row>
    <row r="15" spans="1:4" ht="31.5" x14ac:dyDescent="0.25">
      <c r="B15" s="76"/>
      <c r="C15" s="74" t="s">
        <v>110</v>
      </c>
    </row>
    <row r="16" spans="1:4" x14ac:dyDescent="0.25">
      <c r="B16" s="76"/>
      <c r="C16" s="126" t="s">
        <v>104</v>
      </c>
    </row>
    <row r="17" spans="1:3" ht="47.25" x14ac:dyDescent="0.25">
      <c r="B17" s="76"/>
      <c r="C17" s="74" t="s">
        <v>111</v>
      </c>
    </row>
    <row r="18" spans="1:3" x14ac:dyDescent="0.25">
      <c r="B18" s="76"/>
      <c r="C18" s="126" t="s">
        <v>106</v>
      </c>
    </row>
    <row r="19" spans="1:3" x14ac:dyDescent="0.25">
      <c r="B19" s="127" t="s">
        <v>47</v>
      </c>
      <c r="C19" s="128"/>
    </row>
    <row r="20" spans="1:3" ht="66" x14ac:dyDescent="0.3">
      <c r="B20" s="76"/>
      <c r="C20" s="74" t="s">
        <v>89</v>
      </c>
    </row>
    <row r="21" spans="1:3" x14ac:dyDescent="0.25">
      <c r="B21" s="127" t="s">
        <v>48</v>
      </c>
      <c r="C21" s="128"/>
    </row>
    <row r="22" spans="1:3" ht="31.5" x14ac:dyDescent="0.25">
      <c r="B22" s="76"/>
      <c r="C22" s="74" t="s">
        <v>78</v>
      </c>
    </row>
    <row r="23" spans="1:3" x14ac:dyDescent="0.25">
      <c r="B23" s="127" t="s">
        <v>49</v>
      </c>
      <c r="C23" s="128"/>
    </row>
    <row r="24" spans="1:3" x14ac:dyDescent="0.25">
      <c r="B24" s="76"/>
      <c r="C24" s="77" t="s">
        <v>88</v>
      </c>
    </row>
    <row r="25" spans="1:3" x14ac:dyDescent="0.25">
      <c r="A25" s="24"/>
      <c r="B25" s="129" t="s">
        <v>50</v>
      </c>
      <c r="C25" s="130"/>
    </row>
    <row r="26" spans="1:3" s="100" customFormat="1" ht="44.25" customHeight="1" x14ac:dyDescent="0.25">
      <c r="B26" s="101"/>
      <c r="C26" s="102" t="s">
        <v>75</v>
      </c>
    </row>
    <row r="27" spans="1:3" s="100" customFormat="1" ht="47.25" customHeight="1" x14ac:dyDescent="0.25">
      <c r="B27" s="101"/>
      <c r="C27" s="102" t="s">
        <v>79</v>
      </c>
    </row>
    <row r="28" spans="1:3" x14ac:dyDescent="0.25">
      <c r="B28" s="127" t="s">
        <v>43</v>
      </c>
      <c r="C28" s="128"/>
    </row>
    <row r="29" spans="1:3" ht="34.5" customHeight="1" thickBot="1" x14ac:dyDescent="0.3">
      <c r="B29" s="75"/>
      <c r="C29" s="102" t="s">
        <v>95</v>
      </c>
    </row>
    <row r="30" spans="1:3" x14ac:dyDescent="0.25">
      <c r="B30" s="127" t="s">
        <v>96</v>
      </c>
      <c r="C30" s="128"/>
    </row>
    <row r="31" spans="1:3" s="100" customFormat="1" ht="18.75" customHeight="1" x14ac:dyDescent="0.25">
      <c r="B31" s="101"/>
      <c r="C31" s="102" t="s">
        <v>86</v>
      </c>
    </row>
    <row r="32" spans="1:3" s="100" customFormat="1" ht="15.75" customHeight="1" x14ac:dyDescent="0.25">
      <c r="B32" s="101"/>
      <c r="C32" s="102" t="s">
        <v>85</v>
      </c>
    </row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</sheetData>
  <sheetProtection formatCells="0" formatColumns="0" formatRows="0" insertColumns="0" insertRows="0" deleteColumns="0" deleteRows="0"/>
  <mergeCells count="15">
    <mergeCell ref="B1:D1"/>
    <mergeCell ref="B14:C14"/>
    <mergeCell ref="B2:C2"/>
    <mergeCell ref="B3:C3"/>
    <mergeCell ref="B4:C4"/>
    <mergeCell ref="B5:C5"/>
    <mergeCell ref="B9:C9"/>
    <mergeCell ref="B12:C12"/>
    <mergeCell ref="B13:C13"/>
    <mergeCell ref="B19:C19"/>
    <mergeCell ref="B21:C21"/>
    <mergeCell ref="B23:C23"/>
    <mergeCell ref="B25:C25"/>
    <mergeCell ref="B30:C30"/>
    <mergeCell ref="B28:C28"/>
  </mergeCells>
  <hyperlinks>
    <hyperlink ref="C20" location="EMS!C5" tooltip="ESET Mail Security" display="EMS!C5"/>
    <hyperlink ref="C22" location="EFS!C5" tooltip="ESET File Security" display="EFS!C5"/>
    <hyperlink ref="C24" location="EGS!C5" tooltip="ESET Gateway Security" display="EGS!C5"/>
    <hyperlink ref="C27" location="EMoS!C13" tooltip="ESET Mobile Security Business Edition" display="ESET Mobile Security Business Edition"/>
    <hyperlink ref="C7" location="BOX!R1C1" tooltip="Box-версії" display="BOX!R1C1"/>
    <hyperlink ref="C11" location="ENA!C5" tooltip="ESET NOD32 Antivirus Home Edition" display="ENA!C5"/>
    <hyperlink ref="C26" location="EMoS!C13" tooltip="ESET Mobile Security Business Edition" display="ESET Mobile Security Business Edition"/>
    <hyperlink ref="C6" location="BOX!R1C1" display="Retail-box: ESET Smart Security    "/>
    <hyperlink ref="C10" location="ESS!C5" tooltip="ESET NOD32 Antivirus Home Edition" display="ESET Smart Security                                                                                                                                                                                                                                            "/>
    <hyperlink ref="C32" location="DE!A1" display="DESlock+ Pro"/>
    <hyperlink ref="C31" location="DE!A1" display="DESlock Стандартна версія"/>
    <hyperlink ref="C29" location="ESA!A1" display="ESET Secure Authentication"/>
    <hyperlink ref="C15" location="ENA!C13" tooltip="ESET NOD32 Antivirus Business Edition" display="ENA!C13"/>
    <hyperlink ref="C15:C16" location="ESS!C13" tooltip="ESET NOD32 Antivirus Business Edition" display="ESET Endpoint Security                                                                                                                                                                                                              ESET Endpoint Security для "/>
    <hyperlink ref="C17:C18" location="ENA!A1" display="ENA!A1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0" defaultRowHeight="15.75" zeroHeight="1" x14ac:dyDescent="0.25"/>
  <cols>
    <col min="1" max="1" width="0.85546875" style="20" customWidth="1"/>
    <col min="2" max="2" width="19.42578125" style="20" customWidth="1"/>
    <col min="3" max="4" width="70.28515625" style="20" customWidth="1"/>
    <col min="5" max="5" width="0.85546875" style="20" customWidth="1"/>
    <col min="6" max="8" width="0" style="20" hidden="1" customWidth="1"/>
    <col min="9" max="16384" width="9.140625" style="20" hidden="1"/>
  </cols>
  <sheetData>
    <row r="1" spans="1:5" ht="64.5" customHeight="1" thickBot="1" x14ac:dyDescent="0.3">
      <c r="A1" s="18"/>
      <c r="B1" s="132" t="s">
        <v>103</v>
      </c>
      <c r="C1" s="132"/>
      <c r="D1" s="132"/>
      <c r="E1" s="19" t="s">
        <v>0</v>
      </c>
    </row>
    <row r="2" spans="1:5" s="22" customFormat="1" x14ac:dyDescent="0.25">
      <c r="A2" s="21"/>
      <c r="B2" s="140"/>
      <c r="C2" s="140"/>
      <c r="D2" s="140"/>
      <c r="E2" s="21"/>
    </row>
    <row r="3" spans="1:5" s="27" customFormat="1" ht="25.5" customHeight="1" x14ac:dyDescent="0.25">
      <c r="A3" s="26"/>
      <c r="B3" s="141" t="s">
        <v>1</v>
      </c>
      <c r="C3" s="141"/>
      <c r="D3" s="141"/>
    </row>
    <row r="4" spans="1:5" s="72" customFormat="1" ht="9.75" customHeight="1" x14ac:dyDescent="0.25">
      <c r="A4" s="71"/>
      <c r="B4" s="142"/>
      <c r="C4" s="142"/>
      <c r="D4" s="142"/>
      <c r="E4" s="71"/>
    </row>
    <row r="5" spans="1:5" s="72" customFormat="1" ht="17.25" x14ac:dyDescent="0.3">
      <c r="A5" s="71"/>
      <c r="B5" s="70" t="s">
        <v>3</v>
      </c>
      <c r="C5" s="143" t="s">
        <v>81</v>
      </c>
      <c r="D5" s="143"/>
      <c r="E5" s="71"/>
    </row>
    <row r="6" spans="1:5" s="72" customFormat="1" ht="17.25" x14ac:dyDescent="0.3">
      <c r="A6" s="71"/>
      <c r="B6" s="70" t="s">
        <v>4</v>
      </c>
      <c r="C6" s="143" t="s">
        <v>57</v>
      </c>
      <c r="D6" s="143"/>
      <c r="E6" s="71"/>
    </row>
    <row r="7" spans="1:5" s="72" customFormat="1" ht="17.25" x14ac:dyDescent="0.3">
      <c r="A7" s="71"/>
      <c r="B7" s="70"/>
      <c r="C7" s="144" t="s">
        <v>82</v>
      </c>
      <c r="D7" s="143"/>
      <c r="E7" s="71"/>
    </row>
    <row r="8" spans="1:5" s="72" customFormat="1" ht="17.25" x14ac:dyDescent="0.3">
      <c r="A8" s="71"/>
      <c r="B8" s="70"/>
      <c r="C8" s="144" t="s">
        <v>83</v>
      </c>
      <c r="D8" s="143"/>
      <c r="E8" s="71"/>
    </row>
    <row r="9" spans="1:5" s="72" customFormat="1" ht="17.25" x14ac:dyDescent="0.3">
      <c r="A9" s="71"/>
      <c r="B9" s="70" t="s">
        <v>5</v>
      </c>
      <c r="C9" s="143" t="s">
        <v>58</v>
      </c>
      <c r="D9" s="143"/>
      <c r="E9" s="71"/>
    </row>
    <row r="10" spans="1:5" s="72" customFormat="1" ht="17.25" x14ac:dyDescent="0.3">
      <c r="A10" s="71"/>
      <c r="B10" s="70" t="s">
        <v>6</v>
      </c>
      <c r="C10" s="143" t="s">
        <v>71</v>
      </c>
      <c r="D10" s="143"/>
      <c r="E10" s="71"/>
    </row>
    <row r="11" spans="1:5" s="72" customFormat="1" ht="17.25" x14ac:dyDescent="0.3">
      <c r="A11" s="71"/>
      <c r="B11" s="70" t="s">
        <v>107</v>
      </c>
      <c r="C11" s="143" t="s">
        <v>108</v>
      </c>
      <c r="D11" s="143"/>
      <c r="E11" s="71"/>
    </row>
    <row r="12" spans="1:5" s="29" customFormat="1" ht="8.25" customHeight="1" thickBot="1" x14ac:dyDescent="0.3">
      <c r="A12" s="71"/>
      <c r="B12" s="142"/>
      <c r="C12" s="142"/>
      <c r="D12" s="142"/>
      <c r="E12" s="71"/>
    </row>
    <row r="13" spans="1:5" s="29" customFormat="1" ht="72" customHeight="1" thickTop="1" thickBot="1" x14ac:dyDescent="0.3">
      <c r="A13" s="28"/>
      <c r="B13" s="112" t="s">
        <v>84</v>
      </c>
      <c r="C13" s="78" t="s">
        <v>54</v>
      </c>
      <c r="D13" s="79" t="s">
        <v>70</v>
      </c>
      <c r="E13" s="28"/>
    </row>
    <row r="14" spans="1:5" s="29" customFormat="1" ht="69.95" customHeight="1" thickBot="1" x14ac:dyDescent="0.3">
      <c r="A14" s="28"/>
      <c r="B14" s="80" t="s">
        <v>7</v>
      </c>
      <c r="C14" s="69" t="s">
        <v>99</v>
      </c>
      <c r="D14" s="81" t="s">
        <v>98</v>
      </c>
      <c r="E14" s="28"/>
    </row>
    <row r="15" spans="1:5" s="29" customFormat="1" ht="69.95" customHeight="1" thickBot="1" x14ac:dyDescent="0.3">
      <c r="A15" s="28"/>
      <c r="B15" s="80" t="s">
        <v>8</v>
      </c>
      <c r="C15" s="69" t="s">
        <v>100</v>
      </c>
      <c r="D15" s="84" t="s">
        <v>9</v>
      </c>
      <c r="E15" s="28"/>
    </row>
    <row r="16" spans="1:5" s="29" customFormat="1" ht="69.95" customHeight="1" thickBot="1" x14ac:dyDescent="0.3">
      <c r="A16" s="28"/>
      <c r="B16" s="82" t="s">
        <v>10</v>
      </c>
      <c r="C16" s="83" t="s">
        <v>101</v>
      </c>
      <c r="D16" s="84" t="s">
        <v>9</v>
      </c>
      <c r="E16" s="28"/>
    </row>
    <row r="17" spans="1:4" ht="16.5" thickTop="1" x14ac:dyDescent="0.25">
      <c r="A17" s="21"/>
      <c r="B17" s="133"/>
      <c r="C17" s="133"/>
      <c r="D17" s="133"/>
    </row>
    <row r="18" spans="1:4" hidden="1" x14ac:dyDescent="0.25"/>
    <row r="19" spans="1:4" hidden="1" x14ac:dyDescent="0.25"/>
    <row r="20" spans="1:4" hidden="1" x14ac:dyDescent="0.25"/>
    <row r="21" spans="1:4" hidden="1" x14ac:dyDescent="0.25"/>
  </sheetData>
  <mergeCells count="13">
    <mergeCell ref="B17:D17"/>
    <mergeCell ref="B1:D1"/>
    <mergeCell ref="B2:D2"/>
    <mergeCell ref="B3:D3"/>
    <mergeCell ref="B4:D4"/>
    <mergeCell ref="C5:D5"/>
    <mergeCell ref="C6:D6"/>
    <mergeCell ref="C7:D7"/>
    <mergeCell ref="C8:D8"/>
    <mergeCell ref="C9:D9"/>
    <mergeCell ref="C11:D11"/>
    <mergeCell ref="B12:D12"/>
    <mergeCell ref="C10:D1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zoomScaleNormal="100" workbookViewId="0">
      <selection activeCell="D8" sqref="D8:I8"/>
    </sheetView>
  </sheetViews>
  <sheetFormatPr defaultColWidth="0" defaultRowHeight="12.75" customHeight="1" zeroHeight="1" x14ac:dyDescent="0.25"/>
  <cols>
    <col min="1" max="2" width="9.7109375" style="32" customWidth="1"/>
    <col min="3" max="3" width="10.28515625" style="32" customWidth="1"/>
    <col min="4" max="11" width="13.7109375" style="32" customWidth="1"/>
    <col min="12" max="12" width="13.7109375" style="35" customWidth="1"/>
    <col min="13" max="13" width="2.7109375" style="33" hidden="1" customWidth="1"/>
    <col min="14" max="16384" width="9.140625" style="32" hidden="1"/>
  </cols>
  <sheetData>
    <row r="1" spans="1:13" ht="66" customHeight="1" thickBot="1" x14ac:dyDescent="0.3">
      <c r="D1" s="158" t="s">
        <v>73</v>
      </c>
      <c r="E1" s="158"/>
      <c r="F1" s="158"/>
      <c r="G1" s="158"/>
      <c r="H1" s="158"/>
      <c r="I1" s="158"/>
      <c r="J1" s="85"/>
      <c r="K1" s="159" t="s">
        <v>103</v>
      </c>
      <c r="L1" s="159"/>
      <c r="M1" s="31" t="s">
        <v>11</v>
      </c>
    </row>
    <row r="2" spans="1:13" ht="20.100000000000001" customHeight="1" thickTop="1" x14ac:dyDescent="0.25">
      <c r="A2" s="160" t="s">
        <v>44</v>
      </c>
      <c r="B2" s="161"/>
      <c r="C2" s="161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31"/>
    </row>
    <row r="3" spans="1:13" ht="26.1" customHeight="1" x14ac:dyDescent="0.25">
      <c r="A3" s="162"/>
      <c r="B3" s="163"/>
      <c r="C3" s="163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1" t="s">
        <v>13</v>
      </c>
    </row>
    <row r="4" spans="1:13" ht="15" customHeight="1" thickBot="1" x14ac:dyDescent="0.3">
      <c r="A4" s="162"/>
      <c r="B4" s="163"/>
      <c r="C4" s="163"/>
      <c r="D4" s="40" t="s">
        <v>14</v>
      </c>
      <c r="E4" s="40" t="s">
        <v>15</v>
      </c>
      <c r="F4" s="40" t="s">
        <v>16</v>
      </c>
      <c r="G4" s="40" t="s">
        <v>14</v>
      </c>
      <c r="H4" s="40" t="s">
        <v>15</v>
      </c>
      <c r="I4" s="40" t="s">
        <v>16</v>
      </c>
      <c r="J4" s="41" t="s">
        <v>14</v>
      </c>
      <c r="K4" s="41" t="s">
        <v>15</v>
      </c>
      <c r="L4" s="44" t="s">
        <v>16</v>
      </c>
      <c r="M4" s="31"/>
    </row>
    <row r="5" spans="1:13" ht="27.95" customHeight="1" thickTop="1" thickBot="1" x14ac:dyDescent="0.3">
      <c r="A5" s="171" t="s">
        <v>17</v>
      </c>
      <c r="B5" s="172"/>
      <c r="C5" s="37">
        <v>2</v>
      </c>
      <c r="D5" s="187">
        <f>IF($C$5=1,"мінімум -",IF($C$5&lt;=0,"&lt;- зазначте",IF(N($M7)=0,"дивіться",D7*N($M7))))</f>
        <v>1112.46</v>
      </c>
      <c r="E5" s="187">
        <f>IF($C$5=1,"для 2-х ПК",IF($C$5&lt;=0,"СУМАРНУ",IF(N($M7)=0,"продукт",E7*N($M7))))</f>
        <v>1668.7</v>
      </c>
      <c r="F5" s="187">
        <f>IF($C$5=1,"",IF($C$5&lt;=0,"кількість",IF(N($M7)=0,"Endpoint",F7*N($M7))))</f>
        <v>2336.16</v>
      </c>
      <c r="G5" s="187">
        <f>IF($C$5=1,"мінімум -",IF($C$5&lt;=0,"робочих",IF(N($M7)=0,"Antivirus",G7*N($M7))))</f>
        <v>667.48</v>
      </c>
      <c r="H5" s="187">
        <f>IF($C$5=1,"для 2-х ПК",IF($C$5&lt;=0,"станцій,",IF(N($M7)=0,"",H7*N($M7))))</f>
        <v>1223.72</v>
      </c>
      <c r="I5" s="187">
        <f>IF($C$5=1,"",IF($C$5&lt;=0,"що мають",IF(N($M7)=0,"дивіться",I7*N($M7))))</f>
        <v>1891.18</v>
      </c>
      <c r="J5" s="173">
        <f>IF($C$5=1,"мінімум -",IF($C$5&lt;=0,"бути",IF(N($M7)=0,"продукт",J7*N($M7))))</f>
        <v>556.24</v>
      </c>
      <c r="K5" s="173">
        <f>IF($C$5=1,"для 2-х ПК",IF($C$5&lt;=0,"захищені",IF(N($M7)=0,"Endpoint",K7*N($M7))))</f>
        <v>1112.46</v>
      </c>
      <c r="L5" s="145">
        <f>IF($C$5=1,"",IF($C$5&lt;=0,"",IF(N($M7)=0,"Antivirus ",L7*N($M7))))</f>
        <v>1668.7</v>
      </c>
      <c r="M5" s="5"/>
    </row>
    <row r="6" spans="1:13" ht="15" customHeight="1" thickTop="1" x14ac:dyDescent="0.25">
      <c r="A6" s="45" t="s">
        <v>18</v>
      </c>
      <c r="B6" s="147" t="s">
        <v>19</v>
      </c>
      <c r="C6" s="147"/>
      <c r="D6" s="187"/>
      <c r="E6" s="187"/>
      <c r="F6" s="187"/>
      <c r="G6" s="187"/>
      <c r="H6" s="187"/>
      <c r="I6" s="187"/>
      <c r="J6" s="173"/>
      <c r="K6" s="173"/>
      <c r="L6" s="145"/>
      <c r="M6" s="5"/>
    </row>
    <row r="7" spans="1:13" thickBot="1" x14ac:dyDescent="0.3">
      <c r="A7" s="47" t="s">
        <v>20</v>
      </c>
      <c r="B7" s="48">
        <v>1</v>
      </c>
      <c r="C7" s="48">
        <v>24</v>
      </c>
      <c r="D7" s="67">
        <v>556.23</v>
      </c>
      <c r="E7" s="67">
        <v>834.35</v>
      </c>
      <c r="F7" s="67">
        <v>1168.08</v>
      </c>
      <c r="G7" s="67">
        <v>333.74</v>
      </c>
      <c r="H7" s="67">
        <v>611.86</v>
      </c>
      <c r="I7" s="67">
        <v>945.59</v>
      </c>
      <c r="J7" s="67">
        <v>278.12</v>
      </c>
      <c r="K7" s="67">
        <v>556.23</v>
      </c>
      <c r="L7" s="68">
        <v>834.35</v>
      </c>
      <c r="M7" s="6">
        <f>IF(AND($C$5&gt;=B7,$C$5&lt;=C7),$C$5,"")</f>
        <v>2</v>
      </c>
    </row>
    <row r="8" spans="1:13" ht="66" customHeight="1" thickTop="1" thickBot="1" x14ac:dyDescent="0.3">
      <c r="C8" s="85"/>
      <c r="D8" s="158" t="s">
        <v>112</v>
      </c>
      <c r="E8" s="158"/>
      <c r="F8" s="158"/>
      <c r="G8" s="158"/>
      <c r="H8" s="158"/>
      <c r="I8" s="158"/>
      <c r="J8" s="43"/>
      <c r="K8" s="159" t="s">
        <v>103</v>
      </c>
      <c r="L8" s="159"/>
      <c r="M8" s="31" t="s">
        <v>11</v>
      </c>
    </row>
    <row r="9" spans="1:13" ht="20.100000000000001" customHeight="1" thickTop="1" x14ac:dyDescent="0.25">
      <c r="A9" s="160" t="s">
        <v>105</v>
      </c>
      <c r="B9" s="161"/>
      <c r="C9" s="161"/>
      <c r="D9" s="177" t="s">
        <v>12</v>
      </c>
      <c r="E9" s="177"/>
      <c r="F9" s="177"/>
      <c r="G9" s="177"/>
      <c r="H9" s="177"/>
      <c r="I9" s="177"/>
      <c r="J9" s="178" t="s">
        <v>51</v>
      </c>
      <c r="K9" s="179"/>
      <c r="L9" s="180"/>
      <c r="M9" s="31"/>
    </row>
    <row r="10" spans="1:13" ht="26.1" customHeight="1" x14ac:dyDescent="0.25">
      <c r="A10" s="162"/>
      <c r="B10" s="163"/>
      <c r="C10" s="163"/>
      <c r="D10" s="184" t="s">
        <v>53</v>
      </c>
      <c r="E10" s="184"/>
      <c r="F10" s="184"/>
      <c r="G10" s="185" t="s">
        <v>52</v>
      </c>
      <c r="H10" s="185"/>
      <c r="I10" s="185"/>
      <c r="J10" s="181"/>
      <c r="K10" s="182"/>
      <c r="L10" s="183"/>
      <c r="M10" s="31" t="s">
        <v>13</v>
      </c>
    </row>
    <row r="11" spans="1:13" ht="15" customHeight="1" thickBot="1" x14ac:dyDescent="0.3">
      <c r="A11" s="162"/>
      <c r="B11" s="163"/>
      <c r="C11" s="163"/>
      <c r="D11" s="40" t="s">
        <v>14</v>
      </c>
      <c r="E11" s="40" t="s">
        <v>15</v>
      </c>
      <c r="F11" s="40" t="s">
        <v>16</v>
      </c>
      <c r="G11" s="40" t="s">
        <v>14</v>
      </c>
      <c r="H11" s="40" t="s">
        <v>15</v>
      </c>
      <c r="I11" s="40" t="s">
        <v>16</v>
      </c>
      <c r="J11" s="113" t="s">
        <v>14</v>
      </c>
      <c r="K11" s="113" t="s">
        <v>15</v>
      </c>
      <c r="L11" s="113" t="s">
        <v>16</v>
      </c>
      <c r="M11" s="31"/>
    </row>
    <row r="12" spans="1:13" ht="27.95" customHeight="1" thickTop="1" thickBot="1" x14ac:dyDescent="0.3">
      <c r="A12" s="171" t="s">
        <v>17</v>
      </c>
      <c r="B12" s="172"/>
      <c r="C12" s="111">
        <v>5</v>
      </c>
      <c r="D12" s="174">
        <f>IF($C$12&gt;249,"надішліть",IF($C$12=0,"&lt;- зазначте",IF(N(SUM($M14:$M18))=0,"дивіться",D14*N($M14)+D15*N($M15)+D16*N($M16)+D17*N($M17)+D18*N($M18))))</f>
        <v>4525</v>
      </c>
      <c r="E12" s="174">
        <f>IF($C$12&gt;249,"запит на",IF($C$12=0,"СУМАРНУ",IF(N(SUM($M14:$M18))=0,"продукт",E14*N($M14)+E15*N($M15)+E16*N($M16)+E17*N($M17)+E18*N($M18))))</f>
        <v>6787.5</v>
      </c>
      <c r="F12" s="174">
        <f>IF($C$12&gt;249,"manager",IF($C$12=0,"кількість",IF(N(SUM($M14:$M18))=0,"ESET Smart",F14*N($M14)+F15*N($M15)+F16*N($M16)+F17*N($M17)+F18*N($M18))))</f>
        <v>9502.5</v>
      </c>
      <c r="G12" s="174">
        <f>IF($C$12&gt;249,"@eset.ua",IF($C$12=0,"серверів",IF(N(SUM($M14:$M18))=0,"Security",G14*N($M14)+G15*N($M15)+G16*N($M16)+G17*N($M17)+G18*N($M18))))</f>
        <v>2715</v>
      </c>
      <c r="H12" s="174">
        <f>IF($C$12&gt;249,"",IF($C$12=0,"і робочих",IF(N(SUM($M14:$M18))=0,"",H14*N($M14)+H15*N($M15)+H16*N($M16)+H17*N($M17)+H18*N($M18))))</f>
        <v>4977.5</v>
      </c>
      <c r="I12" s="174">
        <f>IF($C$12&gt;249,"надішліть",IF($C$12=0,"станцій,",IF(N(SUM($M14:$M18))=0,"дивіться",I14*N($M14)+I15*N($M15)+I16*N($M16)+I17*N($M17)+I18*N($M18))))</f>
        <v>7692.5</v>
      </c>
      <c r="J12" s="175">
        <f>IF($C$12&gt;249,"запит на",IF($C$12=0,"що мають",IF(N(SUM($M14:$M18))=0,"продукт",J14*N($M14)+J15*N($M15)+J16*N($M16)+J17*N($M17)+J18*N($M18))))</f>
        <v>2262.5</v>
      </c>
      <c r="K12" s="175">
        <f>IF($C$12&gt;249,"manager",IF($C$12=0,"бути",IF(N(SUM($M14:$M18))=0,"ESET Smart",K14*N($M14)+K15*N($M15)+K16*N($M16)+K17*N($M17)+K18*N($M18))))</f>
        <v>4525</v>
      </c>
      <c r="L12" s="176">
        <f>IF($C$12&gt;249,"@eset.ua",IF($C$12=0,"захищені",IF(N(SUM($M14:$M18))=0,"Security",L14*N($M14)+L15*N($M15)+L16*N($M16)+L17*N($M17)+L18*N($M18))))</f>
        <v>6787.5</v>
      </c>
      <c r="M12" s="146"/>
    </row>
    <row r="13" spans="1:13" ht="15" customHeight="1" thickTop="1" x14ac:dyDescent="0.25">
      <c r="A13" s="45" t="s">
        <v>18</v>
      </c>
      <c r="B13" s="147" t="s">
        <v>19</v>
      </c>
      <c r="C13" s="147"/>
      <c r="D13" s="174"/>
      <c r="E13" s="174"/>
      <c r="F13" s="174"/>
      <c r="G13" s="174"/>
      <c r="H13" s="174"/>
      <c r="I13" s="174"/>
      <c r="J13" s="175"/>
      <c r="K13" s="175"/>
      <c r="L13" s="176"/>
      <c r="M13" s="146"/>
    </row>
    <row r="14" spans="1:13" ht="11.25" customHeight="1" x14ac:dyDescent="0.25">
      <c r="A14" s="51" t="s">
        <v>21</v>
      </c>
      <c r="B14" s="52">
        <v>5</v>
      </c>
      <c r="C14" s="52">
        <v>10</v>
      </c>
      <c r="D14" s="57">
        <v>905</v>
      </c>
      <c r="E14" s="57">
        <v>1357.5</v>
      </c>
      <c r="F14" s="57">
        <v>1900.5</v>
      </c>
      <c r="G14" s="57">
        <v>543</v>
      </c>
      <c r="H14" s="57">
        <v>995.5</v>
      </c>
      <c r="I14" s="57">
        <v>1538.5</v>
      </c>
      <c r="J14" s="57">
        <v>452.5</v>
      </c>
      <c r="K14" s="57">
        <v>905</v>
      </c>
      <c r="L14" s="58">
        <v>1357.5</v>
      </c>
      <c r="M14" s="33">
        <f>IF(AND($C$12&gt;=B14,$C$12&lt;=C14),$C$12,"")</f>
        <v>5</v>
      </c>
    </row>
    <row r="15" spans="1:13" ht="12" x14ac:dyDescent="0.25">
      <c r="A15" s="51" t="s">
        <v>22</v>
      </c>
      <c r="B15" s="52">
        <v>11</v>
      </c>
      <c r="C15" s="52">
        <v>24</v>
      </c>
      <c r="D15" s="57">
        <v>770</v>
      </c>
      <c r="E15" s="57">
        <v>1155</v>
      </c>
      <c r="F15" s="57">
        <v>1617</v>
      </c>
      <c r="G15" s="57">
        <v>462</v>
      </c>
      <c r="H15" s="57">
        <v>847</v>
      </c>
      <c r="I15" s="57">
        <v>1309</v>
      </c>
      <c r="J15" s="57">
        <v>385</v>
      </c>
      <c r="K15" s="57">
        <v>770</v>
      </c>
      <c r="L15" s="58">
        <v>1155</v>
      </c>
      <c r="M15" s="33" t="str">
        <f>IF(AND($C$12&gt;=B15,$C$12&lt;=C15),$C$12,"")</f>
        <v/>
      </c>
    </row>
    <row r="16" spans="1:13" ht="12" x14ac:dyDescent="0.25">
      <c r="A16" s="51" t="s">
        <v>23</v>
      </c>
      <c r="B16" s="52">
        <v>25</v>
      </c>
      <c r="C16" s="52">
        <v>49</v>
      </c>
      <c r="D16" s="57">
        <v>645</v>
      </c>
      <c r="E16" s="57">
        <v>967.5</v>
      </c>
      <c r="F16" s="57">
        <v>1354.5</v>
      </c>
      <c r="G16" s="57">
        <v>387</v>
      </c>
      <c r="H16" s="57">
        <v>709.5</v>
      </c>
      <c r="I16" s="57">
        <v>1096.5</v>
      </c>
      <c r="J16" s="57">
        <v>322.5</v>
      </c>
      <c r="K16" s="57">
        <v>645</v>
      </c>
      <c r="L16" s="58">
        <v>967.5</v>
      </c>
      <c r="M16" s="33" t="str">
        <f>IF(AND($C$12&gt;=B16,$C$12&lt;=C16),$C$12,"")</f>
        <v/>
      </c>
    </row>
    <row r="17" spans="1:15" ht="12" x14ac:dyDescent="0.25">
      <c r="A17" s="51" t="s">
        <v>24</v>
      </c>
      <c r="B17" s="52">
        <v>50</v>
      </c>
      <c r="C17" s="52">
        <v>99</v>
      </c>
      <c r="D17" s="57">
        <v>565</v>
      </c>
      <c r="E17" s="57">
        <v>847.5</v>
      </c>
      <c r="F17" s="57">
        <v>1186.5</v>
      </c>
      <c r="G17" s="57">
        <v>339</v>
      </c>
      <c r="H17" s="57">
        <v>621.5</v>
      </c>
      <c r="I17" s="57">
        <v>960.5</v>
      </c>
      <c r="J17" s="57">
        <v>282.5</v>
      </c>
      <c r="K17" s="57">
        <v>565</v>
      </c>
      <c r="L17" s="58">
        <v>847.5</v>
      </c>
      <c r="M17" s="33" t="str">
        <f>IF(AND($C$12&gt;=B17,$C$12&lt;=C17),$C$12,"")</f>
        <v/>
      </c>
    </row>
    <row r="18" spans="1:15" thickBot="1" x14ac:dyDescent="0.3">
      <c r="A18" s="47" t="s">
        <v>25</v>
      </c>
      <c r="B18" s="48">
        <v>100</v>
      </c>
      <c r="C18" s="48">
        <v>249</v>
      </c>
      <c r="D18" s="49">
        <v>520</v>
      </c>
      <c r="E18" s="49">
        <v>780</v>
      </c>
      <c r="F18" s="49">
        <v>1092</v>
      </c>
      <c r="G18" s="49">
        <v>312</v>
      </c>
      <c r="H18" s="49">
        <v>572</v>
      </c>
      <c r="I18" s="49">
        <v>884</v>
      </c>
      <c r="J18" s="49">
        <v>260</v>
      </c>
      <c r="K18" s="49">
        <v>520</v>
      </c>
      <c r="L18" s="50">
        <v>780</v>
      </c>
      <c r="M18" s="33" t="str">
        <f>IF(AND($C$12&gt;=B18,$C$12&lt;=C18),$C$12,"")</f>
        <v/>
      </c>
    </row>
    <row r="19" spans="1:15" ht="66" customHeight="1" thickTop="1" thickBot="1" x14ac:dyDescent="0.35">
      <c r="C19" s="86"/>
      <c r="D19" s="158" t="s">
        <v>114</v>
      </c>
      <c r="E19" s="158"/>
      <c r="F19" s="158"/>
      <c r="G19" s="158"/>
      <c r="H19" s="158"/>
      <c r="I19" s="158"/>
      <c r="J19" s="46"/>
      <c r="K19" s="159" t="s">
        <v>103</v>
      </c>
      <c r="L19" s="159"/>
      <c r="M19" s="31" t="s">
        <v>11</v>
      </c>
    </row>
    <row r="20" spans="1:15" ht="26.25" customHeight="1" thickTop="1" x14ac:dyDescent="0.25">
      <c r="A20" s="160" t="s">
        <v>105</v>
      </c>
      <c r="B20" s="161"/>
      <c r="C20" s="161"/>
      <c r="D20" s="164" t="s">
        <v>65</v>
      </c>
      <c r="E20" s="164"/>
      <c r="F20" s="164"/>
      <c r="G20" s="164"/>
      <c r="H20" s="164"/>
      <c r="I20" s="165"/>
      <c r="J20" s="166" t="s">
        <v>26</v>
      </c>
      <c r="K20" s="166"/>
      <c r="L20" s="167"/>
      <c r="M20" s="31"/>
      <c r="N20" s="36"/>
      <c r="O20" s="36"/>
    </row>
    <row r="21" spans="1:15" ht="24.95" customHeight="1" x14ac:dyDescent="0.25">
      <c r="A21" s="162"/>
      <c r="B21" s="163"/>
      <c r="C21" s="163"/>
      <c r="D21" s="168" t="s">
        <v>27</v>
      </c>
      <c r="E21" s="168"/>
      <c r="F21" s="168"/>
      <c r="G21" s="168" t="s">
        <v>64</v>
      </c>
      <c r="H21" s="169"/>
      <c r="I21" s="170"/>
      <c r="J21" s="152" t="s">
        <v>28</v>
      </c>
      <c r="K21" s="152"/>
      <c r="L21" s="153"/>
      <c r="M21" s="31">
        <v>3</v>
      </c>
      <c r="N21" s="35"/>
      <c r="O21" s="35"/>
    </row>
    <row r="22" spans="1:15" ht="15" customHeight="1" thickBot="1" x14ac:dyDescent="0.3">
      <c r="A22" s="162"/>
      <c r="B22" s="163"/>
      <c r="C22" s="163"/>
      <c r="D22" s="41" t="s">
        <v>14</v>
      </c>
      <c r="E22" s="41" t="s">
        <v>15</v>
      </c>
      <c r="F22" s="42" t="s">
        <v>16</v>
      </c>
      <c r="G22" s="41" t="s">
        <v>14</v>
      </c>
      <c r="H22" s="41" t="s">
        <v>15</v>
      </c>
      <c r="I22" s="42" t="s">
        <v>16</v>
      </c>
      <c r="J22" s="154"/>
      <c r="K22" s="154"/>
      <c r="L22" s="155"/>
      <c r="M22" s="31"/>
    </row>
    <row r="23" spans="1:15" ht="27.95" customHeight="1" thickTop="1" thickBot="1" x14ac:dyDescent="0.3">
      <c r="A23" s="171" t="s">
        <v>17</v>
      </c>
      <c r="B23" s="172"/>
      <c r="C23" s="37">
        <v>5</v>
      </c>
      <c r="D23" s="173">
        <f>IF($C$23&gt;249," відправте",IF($C$23=0,"зазначте",IF(N(SUM($M25:$M29))=0,"",D25*N($M25)+D26*N($M26)+D27*N($M27)+D28*N($M28)+D29*N($M29))))</f>
        <v>2262.5</v>
      </c>
      <c r="E23" s="173">
        <f>IF($C$23&gt;249," відправте",IF($C$23=0,"СУМАРНУ",IF(N(SUM($M25:$M29))=0,"дивіться",E25*N($M25)+E26*N($M26)+E27*N($M27)+E28*N($M28)+E29*N($M29))))</f>
        <v>4525</v>
      </c>
      <c r="F23" s="173">
        <f>IF($C$23&gt;249,"запит на",IF($C$23=0,"кількість",IF(N(SUM($M25:$M29))=0,"продукт",F25*N($M25)+F26*N($M26)+F27*N($M27)+F28*N($M28)+F29*N($M29))))</f>
        <v>6787.5</v>
      </c>
      <c r="G23" s="173">
        <f>IF($C$23&gt;249,"manager",IF($C$23=0,"серверів",IF(N(SUM($M25:$M29))=0,"ESET Smart",G25*N($M25)+G26*N($M26)+G27*N($M27)+G28*N($M28)+G29*N($M29))))</f>
        <v>905</v>
      </c>
      <c r="H23" s="173">
        <f>IF($C$23&gt;249,"@eset.ua",IF($C$23=0,"і робочих",IF(N(SUM($M25:$M29))=0," Security  ",H25*N($M25)+H26*N($M26)+H27*N($M27)+H28*N($M28)+H29*N($M29))))</f>
        <v>1810</v>
      </c>
      <c r="I23" s="145">
        <f>IF($C$23&gt;249,"",IF($C$23=0,"станцій",IF(N(SUM($M25:$M29))=0,"",I25*N($M25)+I26*N($M26)+I27*N($M27)+I28*N($M28)+I29*N($M29))))</f>
        <v>2715</v>
      </c>
      <c r="J23" s="154"/>
      <c r="K23" s="154"/>
      <c r="L23" s="155"/>
      <c r="M23" s="146"/>
    </row>
    <row r="24" spans="1:15" ht="15" customHeight="1" thickTop="1" x14ac:dyDescent="0.25">
      <c r="A24" s="45" t="s">
        <v>18</v>
      </c>
      <c r="B24" s="147" t="s">
        <v>19</v>
      </c>
      <c r="C24" s="147"/>
      <c r="D24" s="173"/>
      <c r="E24" s="173"/>
      <c r="F24" s="173"/>
      <c r="G24" s="173"/>
      <c r="H24" s="173"/>
      <c r="I24" s="145"/>
      <c r="J24" s="154"/>
      <c r="K24" s="154"/>
      <c r="L24" s="155"/>
      <c r="M24" s="146"/>
    </row>
    <row r="25" spans="1:15" ht="11.25" customHeight="1" x14ac:dyDescent="0.25">
      <c r="A25" s="59" t="s">
        <v>21</v>
      </c>
      <c r="B25" s="60">
        <v>5</v>
      </c>
      <c r="C25" s="60">
        <v>10</v>
      </c>
      <c r="D25" s="57">
        <v>452.5</v>
      </c>
      <c r="E25" s="57">
        <v>905</v>
      </c>
      <c r="F25" s="58">
        <v>1357.5</v>
      </c>
      <c r="G25" s="61">
        <v>181</v>
      </c>
      <c r="H25" s="61">
        <v>362</v>
      </c>
      <c r="I25" s="62">
        <v>543</v>
      </c>
      <c r="J25" s="148" t="s">
        <v>29</v>
      </c>
      <c r="K25" s="148"/>
      <c r="L25" s="149"/>
      <c r="M25" s="33">
        <f>IF(AND($C$23&gt;=B25,$C$23&lt;=C25),$C$23,"")</f>
        <v>5</v>
      </c>
    </row>
    <row r="26" spans="1:15" ht="11.25" customHeight="1" x14ac:dyDescent="0.25">
      <c r="A26" s="59" t="s">
        <v>22</v>
      </c>
      <c r="B26" s="60">
        <v>11</v>
      </c>
      <c r="C26" s="60">
        <v>24</v>
      </c>
      <c r="D26" s="57">
        <v>385</v>
      </c>
      <c r="E26" s="57">
        <v>770</v>
      </c>
      <c r="F26" s="58">
        <v>1155</v>
      </c>
      <c r="G26" s="61">
        <v>154</v>
      </c>
      <c r="H26" s="61">
        <v>308</v>
      </c>
      <c r="I26" s="62">
        <v>462</v>
      </c>
      <c r="J26" s="150"/>
      <c r="K26" s="150"/>
      <c r="L26" s="151"/>
      <c r="M26" s="33" t="str">
        <f>IF(AND($C$23&gt;=B26,$C$23&lt;=C26),$C$23,"")</f>
        <v/>
      </c>
    </row>
    <row r="27" spans="1:15" ht="11.25" customHeight="1" x14ac:dyDescent="0.25">
      <c r="A27" s="59" t="s">
        <v>23</v>
      </c>
      <c r="B27" s="60">
        <v>25</v>
      </c>
      <c r="C27" s="60">
        <v>49</v>
      </c>
      <c r="D27" s="57">
        <v>322.5</v>
      </c>
      <c r="E27" s="57">
        <v>645</v>
      </c>
      <c r="F27" s="58">
        <v>967.5</v>
      </c>
      <c r="G27" s="61">
        <v>129</v>
      </c>
      <c r="H27" s="61">
        <v>258</v>
      </c>
      <c r="I27" s="62">
        <v>387</v>
      </c>
      <c r="J27" s="152" t="s">
        <v>30</v>
      </c>
      <c r="K27" s="152"/>
      <c r="L27" s="153"/>
      <c r="M27" s="33" t="str">
        <f>IF(AND($C$23&gt;=B27,$C$23&lt;=C27),$C$23,"")</f>
        <v/>
      </c>
    </row>
    <row r="28" spans="1:15" ht="11.25" customHeight="1" x14ac:dyDescent="0.25">
      <c r="A28" s="59" t="s">
        <v>24</v>
      </c>
      <c r="B28" s="60">
        <v>50</v>
      </c>
      <c r="C28" s="60">
        <v>99</v>
      </c>
      <c r="D28" s="57">
        <v>282.5</v>
      </c>
      <c r="E28" s="57">
        <v>565</v>
      </c>
      <c r="F28" s="58">
        <v>847.5</v>
      </c>
      <c r="G28" s="61">
        <v>113</v>
      </c>
      <c r="H28" s="61">
        <v>226</v>
      </c>
      <c r="I28" s="62">
        <v>339</v>
      </c>
      <c r="J28" s="154"/>
      <c r="K28" s="154"/>
      <c r="L28" s="155"/>
      <c r="M28" s="33" t="str">
        <f>IF(AND($C$23&gt;=B28,$C$23&lt;=C28),$C$23,"")</f>
        <v/>
      </c>
    </row>
    <row r="29" spans="1:15" ht="14.25" customHeight="1" thickBot="1" x14ac:dyDescent="0.3">
      <c r="A29" s="63" t="s">
        <v>25</v>
      </c>
      <c r="B29" s="64">
        <v>100</v>
      </c>
      <c r="C29" s="64">
        <v>249</v>
      </c>
      <c r="D29" s="49">
        <v>260</v>
      </c>
      <c r="E29" s="49">
        <v>520</v>
      </c>
      <c r="F29" s="50">
        <v>780</v>
      </c>
      <c r="G29" s="65">
        <v>104</v>
      </c>
      <c r="H29" s="65">
        <v>208</v>
      </c>
      <c r="I29" s="66">
        <v>312</v>
      </c>
      <c r="J29" s="156"/>
      <c r="K29" s="156"/>
      <c r="L29" s="157"/>
      <c r="M29" s="33" t="str">
        <f>IF(AND($C$23&gt;=B29,$C$23&lt;=C29),$C$23,"")</f>
        <v/>
      </c>
    </row>
    <row r="30" spans="1:15" ht="4.5" customHeight="1" thickTop="1" x14ac:dyDescent="0.25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34"/>
    </row>
    <row r="31" spans="1:15" ht="12" hidden="1" x14ac:dyDescent="0.25">
      <c r="L31" s="32"/>
    </row>
    <row r="32" spans="1:15" ht="12" hidden="1" x14ac:dyDescent="0.25">
      <c r="L32" s="32"/>
    </row>
    <row r="33" spans="12:12" ht="12" hidden="1" x14ac:dyDescent="0.25">
      <c r="L33" s="32"/>
    </row>
    <row r="34" spans="12:12" ht="12" hidden="1" x14ac:dyDescent="0.25">
      <c r="L34" s="32"/>
    </row>
    <row r="35" spans="12:12" ht="12" hidden="1" x14ac:dyDescent="0.25">
      <c r="L35" s="32"/>
    </row>
    <row r="36" spans="12:12" ht="12" hidden="1" x14ac:dyDescent="0.25">
      <c r="L36" s="32"/>
    </row>
    <row r="37" spans="12:12" ht="12" hidden="1" x14ac:dyDescent="0.25">
      <c r="L37" s="32"/>
    </row>
    <row r="38" spans="12:12" ht="12" hidden="1" x14ac:dyDescent="0.25">
      <c r="L38" s="32"/>
    </row>
    <row r="39" spans="12:12" ht="12" hidden="1" x14ac:dyDescent="0.25">
      <c r="L39" s="32"/>
    </row>
    <row r="40" spans="12:12" ht="12" hidden="1" x14ac:dyDescent="0.25">
      <c r="L40" s="32"/>
    </row>
    <row r="41" spans="12:12" ht="12" hidden="1" x14ac:dyDescent="0.25">
      <c r="L41" s="32"/>
    </row>
    <row r="42" spans="12:12" ht="12" hidden="1" x14ac:dyDescent="0.25">
      <c r="L42" s="32"/>
    </row>
    <row r="43" spans="12:12" ht="12" hidden="1" x14ac:dyDescent="0.25">
      <c r="L43" s="32"/>
    </row>
    <row r="44" spans="12:12" ht="12" hidden="1" x14ac:dyDescent="0.25">
      <c r="L44" s="32"/>
    </row>
    <row r="45" spans="12:12" ht="12" hidden="1" x14ac:dyDescent="0.25">
      <c r="L45" s="32"/>
    </row>
    <row r="46" spans="12:12" ht="12" hidden="1" x14ac:dyDescent="0.25">
      <c r="L46" s="32"/>
    </row>
    <row r="47" spans="12:12" ht="12" hidden="1" x14ac:dyDescent="0.25">
      <c r="L47" s="32"/>
    </row>
    <row r="48" spans="12:12" ht="12" hidden="1" x14ac:dyDescent="0.25">
      <c r="L48" s="32"/>
    </row>
    <row r="49" spans="12:12" ht="12" hidden="1" x14ac:dyDescent="0.25">
      <c r="L49" s="32"/>
    </row>
    <row r="50" spans="12:12" ht="12" hidden="1" x14ac:dyDescent="0.25">
      <c r="L50" s="32"/>
    </row>
    <row r="51" spans="12:12" ht="12" hidden="1" x14ac:dyDescent="0.25">
      <c r="L51" s="32"/>
    </row>
    <row r="52" spans="12:12" ht="12" hidden="1" x14ac:dyDescent="0.25">
      <c r="L52" s="32"/>
    </row>
    <row r="53" spans="12:12" ht="12" hidden="1" x14ac:dyDescent="0.25">
      <c r="L53" s="32"/>
    </row>
    <row r="54" spans="12:12" ht="12" hidden="1" x14ac:dyDescent="0.25">
      <c r="L54" s="32"/>
    </row>
    <row r="55" spans="12:12" ht="12" hidden="1" x14ac:dyDescent="0.25">
      <c r="L55" s="32"/>
    </row>
    <row r="56" spans="12:12" ht="12" hidden="1" x14ac:dyDescent="0.25">
      <c r="L56" s="32"/>
    </row>
    <row r="57" spans="12:12" ht="12" hidden="1" x14ac:dyDescent="0.25">
      <c r="L57" s="32"/>
    </row>
    <row r="58" spans="12:12" ht="12" hidden="1" x14ac:dyDescent="0.25">
      <c r="L58" s="32"/>
    </row>
    <row r="59" spans="12:12" ht="12" hidden="1" x14ac:dyDescent="0.25">
      <c r="L59" s="32"/>
    </row>
    <row r="60" spans="12:12" ht="12" hidden="1" x14ac:dyDescent="0.25">
      <c r="L60" s="32"/>
    </row>
    <row r="61" spans="12:12" ht="12" hidden="1" x14ac:dyDescent="0.25">
      <c r="L61" s="32"/>
    </row>
    <row r="62" spans="12:12" ht="12" hidden="1" x14ac:dyDescent="0.25">
      <c r="L62" s="32"/>
    </row>
    <row r="63" spans="12:12" ht="12" hidden="1" x14ac:dyDescent="0.25">
      <c r="L63" s="32"/>
    </row>
    <row r="64" spans="12:12" ht="12" hidden="1" x14ac:dyDescent="0.25">
      <c r="L64" s="32"/>
    </row>
    <row r="65" spans="12:12" ht="12" hidden="1" x14ac:dyDescent="0.25">
      <c r="L65" s="32"/>
    </row>
    <row r="66" spans="12:12" ht="12" hidden="1" x14ac:dyDescent="0.25">
      <c r="L66" s="32"/>
    </row>
    <row r="67" spans="12:12" ht="12" hidden="1" x14ac:dyDescent="0.25">
      <c r="L67" s="32"/>
    </row>
    <row r="68" spans="12:12" ht="12" hidden="1" x14ac:dyDescent="0.25">
      <c r="L68" s="32"/>
    </row>
    <row r="69" spans="12:12" ht="12" hidden="1" x14ac:dyDescent="0.25">
      <c r="L69" s="32"/>
    </row>
    <row r="70" spans="12:12" ht="12" hidden="1" x14ac:dyDescent="0.25">
      <c r="L70" s="32"/>
    </row>
    <row r="71" spans="12:12" ht="12" hidden="1" x14ac:dyDescent="0.25">
      <c r="L71" s="32"/>
    </row>
    <row r="72" spans="12:12" ht="12" hidden="1" x14ac:dyDescent="0.25">
      <c r="L72" s="32"/>
    </row>
    <row r="73" spans="12:12" ht="12" hidden="1" x14ac:dyDescent="0.25">
      <c r="L73" s="32"/>
    </row>
    <row r="74" spans="12:12" ht="12" hidden="1" x14ac:dyDescent="0.25">
      <c r="L74" s="32"/>
    </row>
    <row r="75" spans="12:12" ht="12" hidden="1" x14ac:dyDescent="0.25">
      <c r="L75" s="32"/>
    </row>
    <row r="76" spans="12:12" ht="12" hidden="1" x14ac:dyDescent="0.25">
      <c r="L76" s="32"/>
    </row>
    <row r="77" spans="12:12" ht="12" hidden="1" x14ac:dyDescent="0.25">
      <c r="L77" s="32"/>
    </row>
    <row r="78" spans="12:12" ht="12" hidden="1" x14ac:dyDescent="0.25">
      <c r="L78" s="32"/>
    </row>
    <row r="79" spans="12:12" ht="12" hidden="1" x14ac:dyDescent="0.25">
      <c r="L79" s="32"/>
    </row>
    <row r="80" spans="12:12" ht="12" hidden="1" x14ac:dyDescent="0.25">
      <c r="L80" s="32"/>
    </row>
    <row r="81" spans="12:12" ht="12" hidden="1" x14ac:dyDescent="0.25">
      <c r="L81" s="32"/>
    </row>
    <row r="82" spans="12:12" ht="12" hidden="1" x14ac:dyDescent="0.25">
      <c r="L82" s="32"/>
    </row>
    <row r="83" spans="12:12" ht="12" hidden="1" x14ac:dyDescent="0.25">
      <c r="L83" s="32"/>
    </row>
    <row r="84" spans="12:12" ht="12" hidden="1" x14ac:dyDescent="0.25">
      <c r="L84" s="32"/>
    </row>
    <row r="85" spans="12:12" ht="12" hidden="1" x14ac:dyDescent="0.25">
      <c r="L85" s="32"/>
    </row>
    <row r="86" spans="12:12" ht="12" hidden="1" x14ac:dyDescent="0.25">
      <c r="L86" s="32"/>
    </row>
    <row r="87" spans="12:12" ht="12" hidden="1" x14ac:dyDescent="0.25">
      <c r="L87" s="32"/>
    </row>
    <row r="88" spans="12:12" ht="12" hidden="1" x14ac:dyDescent="0.25">
      <c r="L88" s="32"/>
    </row>
    <row r="89" spans="12:12" ht="12" hidden="1" x14ac:dyDescent="0.25">
      <c r="L89" s="32"/>
    </row>
    <row r="90" spans="12:12" ht="12" hidden="1" x14ac:dyDescent="0.25">
      <c r="L90" s="32"/>
    </row>
    <row r="91" spans="12:12" ht="12" hidden="1" x14ac:dyDescent="0.25">
      <c r="L91" s="32"/>
    </row>
    <row r="92" spans="12:12" ht="12" hidden="1" x14ac:dyDescent="0.25">
      <c r="L92" s="32"/>
    </row>
    <row r="93" spans="12:12" ht="12" hidden="1" x14ac:dyDescent="0.25">
      <c r="L93" s="32"/>
    </row>
    <row r="94" spans="12:12" ht="12" hidden="1" x14ac:dyDescent="0.25">
      <c r="L94" s="32"/>
    </row>
    <row r="95" spans="12:12" ht="12" hidden="1" x14ac:dyDescent="0.25">
      <c r="L95" s="32"/>
    </row>
    <row r="96" spans="12:12" ht="12" hidden="1" x14ac:dyDescent="0.25">
      <c r="L96" s="32"/>
    </row>
    <row r="97" spans="12:12" ht="12" hidden="1" x14ac:dyDescent="0.25">
      <c r="L97" s="32"/>
    </row>
    <row r="98" spans="12:12" ht="12" hidden="1" x14ac:dyDescent="0.25">
      <c r="L98" s="32"/>
    </row>
    <row r="99" spans="12:12" ht="12" hidden="1" x14ac:dyDescent="0.25">
      <c r="L99" s="32"/>
    </row>
    <row r="100" spans="12:12" ht="12" hidden="1" x14ac:dyDescent="0.25">
      <c r="L100" s="32"/>
    </row>
    <row r="101" spans="12:12" ht="12" hidden="1" x14ac:dyDescent="0.25">
      <c r="L101" s="32"/>
    </row>
    <row r="102" spans="12:12" ht="12" hidden="1" x14ac:dyDescent="0.25">
      <c r="L102" s="32"/>
    </row>
    <row r="103" spans="12:12" ht="12" hidden="1" x14ac:dyDescent="0.25">
      <c r="L103" s="32"/>
    </row>
    <row r="104" spans="12:12" ht="12" hidden="1" x14ac:dyDescent="0.25">
      <c r="L104" s="32"/>
    </row>
    <row r="105" spans="12:12" ht="12" hidden="1" x14ac:dyDescent="0.25">
      <c r="L105" s="32"/>
    </row>
    <row r="106" spans="12:12" ht="12" hidden="1" x14ac:dyDescent="0.25">
      <c r="L106" s="32"/>
    </row>
    <row r="107" spans="12:12" ht="12" hidden="1" x14ac:dyDescent="0.25">
      <c r="L107" s="32"/>
    </row>
    <row r="108" spans="12:12" ht="12" hidden="1" x14ac:dyDescent="0.25">
      <c r="L108" s="32"/>
    </row>
    <row r="109" spans="12:12" ht="12" hidden="1" x14ac:dyDescent="0.25">
      <c r="L109" s="32"/>
    </row>
    <row r="110" spans="12:12" ht="12" hidden="1" x14ac:dyDescent="0.25">
      <c r="L110" s="32"/>
    </row>
    <row r="111" spans="12:12" ht="12" hidden="1" x14ac:dyDescent="0.25">
      <c r="L111" s="32"/>
    </row>
    <row r="112" spans="12:12" ht="12" hidden="1" x14ac:dyDescent="0.25">
      <c r="L112" s="32"/>
    </row>
    <row r="113" spans="12:12" ht="12" hidden="1" x14ac:dyDescent="0.25">
      <c r="L113" s="32"/>
    </row>
    <row r="114" spans="12:12" ht="12" hidden="1" x14ac:dyDescent="0.25">
      <c r="L114" s="32"/>
    </row>
    <row r="115" spans="12:12" ht="12" hidden="1" x14ac:dyDescent="0.25">
      <c r="L115" s="32"/>
    </row>
    <row r="116" spans="12:12" ht="12" hidden="1" x14ac:dyDescent="0.25">
      <c r="L116" s="32"/>
    </row>
    <row r="117" spans="12:12" ht="12" hidden="1" x14ac:dyDescent="0.25">
      <c r="L117" s="32"/>
    </row>
    <row r="118" spans="12:12" ht="12" hidden="1" x14ac:dyDescent="0.25">
      <c r="L118" s="32"/>
    </row>
    <row r="119" spans="12:12" ht="12" hidden="1" x14ac:dyDescent="0.25">
      <c r="L119" s="32"/>
    </row>
    <row r="120" spans="12:12" ht="12" hidden="1" x14ac:dyDescent="0.25">
      <c r="L120" s="32"/>
    </row>
    <row r="121" spans="12:12" ht="12" hidden="1" x14ac:dyDescent="0.25">
      <c r="L121" s="32"/>
    </row>
    <row r="122" spans="12:12" ht="12" hidden="1" x14ac:dyDescent="0.25">
      <c r="L122" s="32"/>
    </row>
    <row r="123" spans="12:12" ht="12" hidden="1" x14ac:dyDescent="0.25">
      <c r="L123" s="32"/>
    </row>
    <row r="124" spans="12:12" ht="12" hidden="1" x14ac:dyDescent="0.25">
      <c r="L124" s="32"/>
    </row>
    <row r="125" spans="12:12" ht="12" hidden="1" x14ac:dyDescent="0.25">
      <c r="L125" s="32"/>
    </row>
    <row r="126" spans="12:12" ht="12" hidden="1" x14ac:dyDescent="0.25">
      <c r="L126" s="32"/>
    </row>
    <row r="127" spans="12:12" ht="12" hidden="1" x14ac:dyDescent="0.25">
      <c r="L127" s="32"/>
    </row>
    <row r="128" spans="12:12" ht="12" hidden="1" x14ac:dyDescent="0.25">
      <c r="L128" s="32"/>
    </row>
    <row r="129" spans="12:12" ht="12" hidden="1" x14ac:dyDescent="0.25">
      <c r="L129" s="32"/>
    </row>
    <row r="130" spans="12:12" ht="12" hidden="1" x14ac:dyDescent="0.25">
      <c r="L130" s="32"/>
    </row>
    <row r="131" spans="12:12" ht="12" hidden="1" x14ac:dyDescent="0.25">
      <c r="L131" s="32"/>
    </row>
    <row r="132" spans="12:12" ht="12" hidden="1" x14ac:dyDescent="0.25">
      <c r="L132" s="32"/>
    </row>
    <row r="133" spans="12:12" ht="12" hidden="1" x14ac:dyDescent="0.25">
      <c r="L133" s="32"/>
    </row>
    <row r="134" spans="12:12" ht="12" hidden="1" x14ac:dyDescent="0.25">
      <c r="L134" s="32"/>
    </row>
    <row r="135" spans="12:12" ht="12" hidden="1" x14ac:dyDescent="0.25">
      <c r="L135" s="32"/>
    </row>
    <row r="136" spans="12:12" ht="12" hidden="1" x14ac:dyDescent="0.25">
      <c r="L136" s="32"/>
    </row>
    <row r="137" spans="12:12" ht="12" hidden="1" x14ac:dyDescent="0.25">
      <c r="L137" s="32"/>
    </row>
    <row r="138" spans="12:12" ht="12" hidden="1" x14ac:dyDescent="0.25">
      <c r="L138" s="32"/>
    </row>
    <row r="139" spans="12:12" ht="12" hidden="1" x14ac:dyDescent="0.25">
      <c r="L139" s="32"/>
    </row>
    <row r="140" spans="12:12" ht="12" hidden="1" x14ac:dyDescent="0.25">
      <c r="L140" s="32"/>
    </row>
    <row r="141" spans="12:12" ht="12" hidden="1" x14ac:dyDescent="0.25">
      <c r="L141" s="32"/>
    </row>
    <row r="142" spans="12:12" ht="12" hidden="1" x14ac:dyDescent="0.25">
      <c r="L142" s="32"/>
    </row>
    <row r="143" spans="12:12" ht="12" hidden="1" x14ac:dyDescent="0.25">
      <c r="L143" s="32"/>
    </row>
    <row r="144" spans="12:12" ht="12" hidden="1" x14ac:dyDescent="0.25">
      <c r="L144" s="32"/>
    </row>
    <row r="145" spans="12:13" ht="12" hidden="1" x14ac:dyDescent="0.25">
      <c r="L145" s="32"/>
    </row>
    <row r="146" spans="12:13" ht="12" hidden="1" x14ac:dyDescent="0.25">
      <c r="L146" s="32"/>
    </row>
    <row r="147" spans="12:13" ht="12" hidden="1" x14ac:dyDescent="0.25">
      <c r="L147" s="32"/>
    </row>
    <row r="148" spans="12:13" ht="12" hidden="1" x14ac:dyDescent="0.25">
      <c r="L148" s="32"/>
    </row>
    <row r="149" spans="12:13" ht="12" hidden="1" x14ac:dyDescent="0.25">
      <c r="L149" s="32"/>
    </row>
    <row r="150" spans="12:13" ht="12" hidden="1" x14ac:dyDescent="0.25">
      <c r="L150" s="32"/>
    </row>
    <row r="151" spans="12:13" ht="12" hidden="1" x14ac:dyDescent="0.25">
      <c r="L151" s="32"/>
    </row>
    <row r="152" spans="12:13" ht="12" hidden="1" x14ac:dyDescent="0.25">
      <c r="L152" s="32"/>
    </row>
    <row r="153" spans="12:13" ht="12" hidden="1" x14ac:dyDescent="0.25">
      <c r="L153" s="32"/>
    </row>
    <row r="154" spans="12:13" ht="12" hidden="1" x14ac:dyDescent="0.25">
      <c r="L154" s="32"/>
    </row>
    <row r="155" spans="12:13" ht="12" hidden="1" x14ac:dyDescent="0.25">
      <c r="L155" s="32"/>
    </row>
    <row r="156" spans="12:13" ht="12" hidden="1" x14ac:dyDescent="0.25">
      <c r="L156" s="32"/>
    </row>
    <row r="157" spans="12:13" ht="12" hidden="1" x14ac:dyDescent="0.25">
      <c r="L157" s="32"/>
    </row>
    <row r="158" spans="12:13" ht="12" hidden="1" x14ac:dyDescent="0.25">
      <c r="L158" s="32"/>
    </row>
    <row r="159" spans="12:13" ht="12" hidden="1" x14ac:dyDescent="0.25">
      <c r="L159" s="32"/>
      <c r="M159" s="32"/>
    </row>
    <row r="160" spans="12:13" ht="12" hidden="1" x14ac:dyDescent="0.25">
      <c r="L160" s="32"/>
      <c r="M160" s="32"/>
    </row>
    <row r="161" spans="1:13" ht="12" hidden="1" x14ac:dyDescent="0.25">
      <c r="L161" s="32"/>
      <c r="M161" s="32"/>
    </row>
    <row r="162" spans="1:13" ht="12" hidden="1" x14ac:dyDescent="0.25">
      <c r="L162" s="32"/>
      <c r="M162" s="32"/>
    </row>
    <row r="163" spans="1:13" ht="12" hidden="1" x14ac:dyDescent="0.25">
      <c r="L163" s="32"/>
      <c r="M163" s="32"/>
    </row>
    <row r="164" spans="1:13" ht="12" hidden="1" x14ac:dyDescent="0.25">
      <c r="L164" s="32"/>
      <c r="M164" s="32"/>
    </row>
    <row r="165" spans="1:13" ht="12" hidden="1" x14ac:dyDescent="0.25">
      <c r="L165" s="32"/>
      <c r="M165" s="32"/>
    </row>
    <row r="166" spans="1:13" ht="12" hidden="1" x14ac:dyDescent="0.25">
      <c r="L166" s="32"/>
      <c r="M166" s="32"/>
    </row>
    <row r="167" spans="1:13" ht="12" hidden="1" x14ac:dyDescent="0.25">
      <c r="L167" s="32"/>
      <c r="M167" s="32"/>
    </row>
    <row r="168" spans="1:13" ht="12" hidden="1" x14ac:dyDescent="0.25">
      <c r="L168" s="32"/>
      <c r="M168" s="32"/>
    </row>
    <row r="169" spans="1:13" ht="12" hidden="1" x14ac:dyDescent="0.25">
      <c r="L169" s="32"/>
      <c r="M169" s="32"/>
    </row>
    <row r="170" spans="1:13" ht="12" hidden="1" x14ac:dyDescent="0.25">
      <c r="L170" s="32"/>
      <c r="M170" s="32"/>
    </row>
    <row r="171" spans="1:13" ht="12" hidden="1" x14ac:dyDescent="0.25">
      <c r="L171" s="32"/>
      <c r="M171" s="32"/>
    </row>
    <row r="172" spans="1:13" ht="12" hidden="1" x14ac:dyDescent="0.25">
      <c r="L172" s="32"/>
      <c r="M172" s="32"/>
    </row>
    <row r="173" spans="1:13" ht="12" hidden="1" x14ac:dyDescent="0.25">
      <c r="L173" s="32"/>
      <c r="M173" s="32"/>
    </row>
    <row r="174" spans="1:13" ht="12.75" hidden="1" customHeight="1" x14ac:dyDescent="0.25"/>
    <row r="175" spans="1:13" ht="66" customHeight="1" thickBot="1" x14ac:dyDescent="0.3">
      <c r="C175" s="85"/>
      <c r="D175" s="158" t="s">
        <v>104</v>
      </c>
      <c r="E175" s="158"/>
      <c r="F175" s="158"/>
      <c r="G175" s="158"/>
      <c r="H175" s="158"/>
      <c r="I175" s="158"/>
      <c r="J175" s="43"/>
      <c r="K175" s="159" t="s">
        <v>103</v>
      </c>
      <c r="L175" s="159"/>
      <c r="M175" s="31" t="s">
        <v>11</v>
      </c>
    </row>
    <row r="176" spans="1:13" ht="20.100000000000001" customHeight="1" thickTop="1" x14ac:dyDescent="0.25">
      <c r="A176" s="160" t="s">
        <v>109</v>
      </c>
      <c r="B176" s="161"/>
      <c r="C176" s="161"/>
      <c r="D176" s="177" t="s">
        <v>12</v>
      </c>
      <c r="E176" s="177"/>
      <c r="F176" s="177"/>
      <c r="G176" s="177"/>
      <c r="H176" s="177"/>
      <c r="I176" s="177"/>
      <c r="J176" s="178" t="s">
        <v>51</v>
      </c>
      <c r="K176" s="179"/>
      <c r="L176" s="180"/>
      <c r="M176" s="31"/>
    </row>
    <row r="177" spans="1:15" ht="26.1" customHeight="1" x14ac:dyDescent="0.25">
      <c r="A177" s="162"/>
      <c r="B177" s="163"/>
      <c r="C177" s="163"/>
      <c r="D177" s="184" t="s">
        <v>53</v>
      </c>
      <c r="E177" s="184"/>
      <c r="F177" s="184"/>
      <c r="G177" s="185" t="s">
        <v>52</v>
      </c>
      <c r="H177" s="185"/>
      <c r="I177" s="185"/>
      <c r="J177" s="181"/>
      <c r="K177" s="182"/>
      <c r="L177" s="183"/>
      <c r="M177" s="31" t="s">
        <v>13</v>
      </c>
    </row>
    <row r="178" spans="1:15" ht="15" customHeight="1" thickBot="1" x14ac:dyDescent="0.3">
      <c r="A178" s="162"/>
      <c r="B178" s="163"/>
      <c r="C178" s="163"/>
      <c r="D178" s="124" t="s">
        <v>14</v>
      </c>
      <c r="E178" s="124" t="s">
        <v>15</v>
      </c>
      <c r="F178" s="124" t="s">
        <v>16</v>
      </c>
      <c r="G178" s="124" t="s">
        <v>14</v>
      </c>
      <c r="H178" s="124" t="s">
        <v>15</v>
      </c>
      <c r="I178" s="124" t="s">
        <v>16</v>
      </c>
      <c r="J178" s="124" t="s">
        <v>14</v>
      </c>
      <c r="K178" s="124" t="s">
        <v>15</v>
      </c>
      <c r="L178" s="124" t="s">
        <v>16</v>
      </c>
      <c r="M178" s="31"/>
    </row>
    <row r="179" spans="1:15" ht="27.95" customHeight="1" thickTop="1" thickBot="1" x14ac:dyDescent="0.3">
      <c r="A179" s="171" t="s">
        <v>17</v>
      </c>
      <c r="B179" s="172"/>
      <c r="C179" s="111">
        <v>5</v>
      </c>
      <c r="D179" s="174">
        <f>IF($C$12&gt;249,"надішліть",IF($C$12=0,"&lt;- зазначте",IF(N(SUM($M181:$M185))=0,"дивіться",D181*N($M181)+D182*N($M182)+D183*N($M183)+D184*N($M184)+D185*N($M185))))</f>
        <v>5925</v>
      </c>
      <c r="E179" s="174">
        <f>IF($C$12&gt;249,"запит на",IF($C$12=0,"СУМАРНУ",IF(N(SUM($M181:$M185))=0,"продукт",E181*N($M181)+E182*N($M182)+E183*N($M183)+E184*N($M184)+E185*N($M185))))</f>
        <v>8887.5</v>
      </c>
      <c r="F179" s="174">
        <f>IF($C$12&gt;249,"manager",IF($C$12=0,"кількість",IF(N(SUM($M181:$M185))=0,"ESET Smart",F181*N($M181)+F182*N($M182)+F183*N($M183)+F184*N($M184)+F185*N($M185))))</f>
        <v>12442.5</v>
      </c>
      <c r="G179" s="174">
        <f>IF($C$12&gt;249,"@eset.ua",IF($C$12=0,"серверів",IF(N(SUM($M181:$M185))=0,"Security",G181*N($M181)+G182*N($M182)+G183*N($M183)+G184*N($M184)+G185*N($M185))))</f>
        <v>3555</v>
      </c>
      <c r="H179" s="174">
        <f>IF($C$12&gt;249,"",IF($C$12=0,"і робочих",IF(N(SUM($M181:$M185))=0,"",H181*N($M181)+H182*N($M182)+H183*N($M183)+H184*N($M184)+H185*N($M185))))</f>
        <v>6517.5</v>
      </c>
      <c r="I179" s="174">
        <f>IF($C$12&gt;249,"надішліть",IF($C$12=0,"станцій,",IF(N(SUM($M181:$M185))=0,"дивіться",I181*N($M181)+I182*N($M182)+I183*N($M183)+I184*N($M184)+I185*N($M185))))</f>
        <v>10072.5</v>
      </c>
      <c r="J179" s="175">
        <f>IF($C$12&gt;249,"запит на",IF($C$12=0,"що мають",IF(N(SUM($M181:$M185))=0,"продукт",J181*N($M181)+J182*N($M182)+J183*N($M183)+J184*N($M184)+J185*N($M185))))</f>
        <v>2962.5</v>
      </c>
      <c r="K179" s="175">
        <f>IF($C$12&gt;249,"manager",IF($C$12=0,"бути",IF(N(SUM($M181:$M185))=0,"ESET Smart",K181*N($M181)+K182*N($M182)+K183*N($M183)+K184*N($M184)+K185*N($M185))))</f>
        <v>5925</v>
      </c>
      <c r="L179" s="176">
        <f>IF($C$12&gt;249,"@eset.ua",IF($C$12=0,"захищені",IF(N(SUM($M181:$M185))=0,"Security",L181*N($M181)+L182*N($M182)+L183*N($M183)+L184*N($M184)+L185*N($M185))))</f>
        <v>8887.5</v>
      </c>
      <c r="M179" s="146"/>
    </row>
    <row r="180" spans="1:15" ht="15" customHeight="1" thickTop="1" x14ac:dyDescent="0.25">
      <c r="A180" s="45" t="s">
        <v>18</v>
      </c>
      <c r="B180" s="147" t="s">
        <v>19</v>
      </c>
      <c r="C180" s="147"/>
      <c r="D180" s="174"/>
      <c r="E180" s="174"/>
      <c r="F180" s="174"/>
      <c r="G180" s="174"/>
      <c r="H180" s="174"/>
      <c r="I180" s="174"/>
      <c r="J180" s="175"/>
      <c r="K180" s="175"/>
      <c r="L180" s="176"/>
      <c r="M180" s="146"/>
    </row>
    <row r="181" spans="1:15" ht="11.25" customHeight="1" x14ac:dyDescent="0.25">
      <c r="A181" s="51" t="s">
        <v>21</v>
      </c>
      <c r="B181" s="52">
        <v>5</v>
      </c>
      <c r="C181" s="52">
        <v>10</v>
      </c>
      <c r="D181" s="57">
        <v>1185</v>
      </c>
      <c r="E181" s="57">
        <v>1777.5</v>
      </c>
      <c r="F181" s="57">
        <v>2488.5</v>
      </c>
      <c r="G181" s="57">
        <v>711</v>
      </c>
      <c r="H181" s="57">
        <v>1303.5</v>
      </c>
      <c r="I181" s="57">
        <v>2014.5</v>
      </c>
      <c r="J181" s="57">
        <v>592.5</v>
      </c>
      <c r="K181" s="57">
        <v>1185</v>
      </c>
      <c r="L181" s="58">
        <v>1777.5</v>
      </c>
      <c r="M181" s="33">
        <f>IF(AND($C$12&gt;=B181,$C$12&lt;=C181),$C$12,"")</f>
        <v>5</v>
      </c>
    </row>
    <row r="182" spans="1:15" ht="12" x14ac:dyDescent="0.25">
      <c r="A182" s="51" t="s">
        <v>22</v>
      </c>
      <c r="B182" s="52">
        <v>11</v>
      </c>
      <c r="C182" s="52">
        <v>24</v>
      </c>
      <c r="D182" s="57">
        <v>1020</v>
      </c>
      <c r="E182" s="57">
        <v>1530</v>
      </c>
      <c r="F182" s="57">
        <v>2142</v>
      </c>
      <c r="G182" s="57">
        <v>612</v>
      </c>
      <c r="H182" s="57">
        <v>1122</v>
      </c>
      <c r="I182" s="57">
        <v>1734</v>
      </c>
      <c r="J182" s="57">
        <v>510</v>
      </c>
      <c r="K182" s="57">
        <v>1020</v>
      </c>
      <c r="L182" s="58">
        <v>1530</v>
      </c>
      <c r="M182" s="33" t="str">
        <f>IF(AND($C$12&gt;=B182,$C$12&lt;=C182),$C$12,"")</f>
        <v/>
      </c>
    </row>
    <row r="183" spans="1:15" ht="12" x14ac:dyDescent="0.25">
      <c r="A183" s="51" t="s">
        <v>23</v>
      </c>
      <c r="B183" s="52">
        <v>25</v>
      </c>
      <c r="C183" s="52">
        <v>49</v>
      </c>
      <c r="D183" s="57">
        <v>850</v>
      </c>
      <c r="E183" s="57">
        <v>1275</v>
      </c>
      <c r="F183" s="57">
        <v>1785</v>
      </c>
      <c r="G183" s="57">
        <v>510</v>
      </c>
      <c r="H183" s="57">
        <v>935</v>
      </c>
      <c r="I183" s="57">
        <v>1445</v>
      </c>
      <c r="J183" s="57">
        <v>425</v>
      </c>
      <c r="K183" s="57">
        <v>850</v>
      </c>
      <c r="L183" s="58">
        <v>1275</v>
      </c>
      <c r="M183" s="33" t="str">
        <f>IF(AND($C$12&gt;=B183,$C$12&lt;=C183),$C$12,"")</f>
        <v/>
      </c>
    </row>
    <row r="184" spans="1:15" ht="12" x14ac:dyDescent="0.25">
      <c r="A184" s="51" t="s">
        <v>24</v>
      </c>
      <c r="B184" s="52">
        <v>50</v>
      </c>
      <c r="C184" s="52">
        <v>99</v>
      </c>
      <c r="D184" s="57">
        <v>755</v>
      </c>
      <c r="E184" s="57">
        <v>1132.5</v>
      </c>
      <c r="F184" s="57">
        <v>1585.5</v>
      </c>
      <c r="G184" s="57">
        <v>453</v>
      </c>
      <c r="H184" s="57">
        <v>830.5</v>
      </c>
      <c r="I184" s="57">
        <v>1283.5</v>
      </c>
      <c r="J184" s="57">
        <v>377.5</v>
      </c>
      <c r="K184" s="57">
        <v>755</v>
      </c>
      <c r="L184" s="58">
        <v>1132.5</v>
      </c>
      <c r="M184" s="33" t="str">
        <f>IF(AND($C$12&gt;=B184,$C$12&lt;=C184),$C$12,"")</f>
        <v/>
      </c>
    </row>
    <row r="185" spans="1:15" thickBot="1" x14ac:dyDescent="0.3">
      <c r="A185" s="47" t="s">
        <v>25</v>
      </c>
      <c r="B185" s="48">
        <v>100</v>
      </c>
      <c r="C185" s="48">
        <v>249</v>
      </c>
      <c r="D185" s="49">
        <v>675</v>
      </c>
      <c r="E185" s="49">
        <v>1012.5</v>
      </c>
      <c r="F185" s="49">
        <v>1417.5</v>
      </c>
      <c r="G185" s="49">
        <v>405</v>
      </c>
      <c r="H185" s="49">
        <v>742.5</v>
      </c>
      <c r="I185" s="49">
        <v>1147.5</v>
      </c>
      <c r="J185" s="49">
        <v>337.5</v>
      </c>
      <c r="K185" s="49">
        <v>675</v>
      </c>
      <c r="L185" s="50">
        <v>1012.5</v>
      </c>
      <c r="M185" s="33" t="str">
        <f>IF(AND($C$12&gt;=B185,$C$12&lt;=C185),$C$12,"")</f>
        <v/>
      </c>
    </row>
    <row r="186" spans="1:15" ht="66" customHeight="1" thickTop="1" thickBot="1" x14ac:dyDescent="0.35">
      <c r="C186" s="125"/>
      <c r="D186" s="158" t="s">
        <v>104</v>
      </c>
      <c r="E186" s="158"/>
      <c r="F186" s="158"/>
      <c r="G186" s="158"/>
      <c r="H186" s="158"/>
      <c r="I186" s="158"/>
      <c r="J186" s="46"/>
      <c r="K186" s="159" t="s">
        <v>103</v>
      </c>
      <c r="L186" s="159"/>
      <c r="M186" s="31" t="s">
        <v>11</v>
      </c>
    </row>
    <row r="187" spans="1:15" ht="26.25" customHeight="1" thickTop="1" x14ac:dyDescent="0.25">
      <c r="A187" s="160" t="s">
        <v>109</v>
      </c>
      <c r="B187" s="161"/>
      <c r="C187" s="161"/>
      <c r="D187" s="164" t="s">
        <v>65</v>
      </c>
      <c r="E187" s="164"/>
      <c r="F187" s="164"/>
      <c r="G187" s="164"/>
      <c r="H187" s="164"/>
      <c r="I187" s="165"/>
      <c r="J187" s="166" t="s">
        <v>26</v>
      </c>
      <c r="K187" s="166"/>
      <c r="L187" s="167"/>
      <c r="M187" s="31"/>
      <c r="N187" s="36"/>
      <c r="O187" s="36"/>
    </row>
    <row r="188" spans="1:15" ht="24.95" customHeight="1" x14ac:dyDescent="0.25">
      <c r="A188" s="162"/>
      <c r="B188" s="163"/>
      <c r="C188" s="163"/>
      <c r="D188" s="168" t="s">
        <v>27</v>
      </c>
      <c r="E188" s="168"/>
      <c r="F188" s="168"/>
      <c r="G188" s="168" t="s">
        <v>64</v>
      </c>
      <c r="H188" s="169"/>
      <c r="I188" s="170"/>
      <c r="J188" s="152" t="s">
        <v>28</v>
      </c>
      <c r="K188" s="152"/>
      <c r="L188" s="153"/>
      <c r="M188" s="31">
        <v>3</v>
      </c>
      <c r="N188" s="35"/>
      <c r="O188" s="35"/>
    </row>
    <row r="189" spans="1:15" ht="15" customHeight="1" thickBot="1" x14ac:dyDescent="0.3">
      <c r="A189" s="162"/>
      <c r="B189" s="163"/>
      <c r="C189" s="163"/>
      <c r="D189" s="122" t="s">
        <v>14</v>
      </c>
      <c r="E189" s="122" t="s">
        <v>15</v>
      </c>
      <c r="F189" s="123" t="s">
        <v>16</v>
      </c>
      <c r="G189" s="122" t="s">
        <v>14</v>
      </c>
      <c r="H189" s="122" t="s">
        <v>15</v>
      </c>
      <c r="I189" s="123" t="s">
        <v>16</v>
      </c>
      <c r="J189" s="154"/>
      <c r="K189" s="154"/>
      <c r="L189" s="155"/>
      <c r="M189" s="31"/>
    </row>
    <row r="190" spans="1:15" ht="27.95" customHeight="1" thickTop="1" thickBot="1" x14ac:dyDescent="0.3">
      <c r="A190" s="171" t="s">
        <v>17</v>
      </c>
      <c r="B190" s="172"/>
      <c r="C190" s="37">
        <v>5</v>
      </c>
      <c r="D190" s="173">
        <f>IF($C$23&gt;249," відправте",IF($C$23=0,"зазначте",IF(N(SUM($M192:$M196))=0,"",D192*N($M192)+D193*N($M193)+D194*N($M194)+D195*N($M195)+D196*N($M196))))</f>
        <v>2962.5</v>
      </c>
      <c r="E190" s="173">
        <f>IF($C$23&gt;249," відправте",IF($C$23=0,"СУМАРНУ",IF(N(SUM($M192:$M196))=0,"дивіться",E192*N($M192)+E193*N($M193)+E194*N($M194)+E195*N($M195)+E196*N($M196))))</f>
        <v>5925</v>
      </c>
      <c r="F190" s="173">
        <f>IF($C$23&gt;249,"запит на",IF($C$23=0,"кількість",IF(N(SUM($M192:$M196))=0,"продукт",F192*N($M192)+F193*N($M193)+F194*N($M194)+F195*N($M195)+F196*N($M196))))</f>
        <v>8887.5</v>
      </c>
      <c r="G190" s="173">
        <f>IF($C$23&gt;249,"manager",IF($C$23=0,"серверів",IF(N(SUM($M192:$M196))=0,"ESET Smart",G192*N($M192)+G193*N($M193)+G194*N($M194)+G195*N($M195)+G196*N($M196))))</f>
        <v>1185</v>
      </c>
      <c r="H190" s="173">
        <f>IF($C$23&gt;249,"@eset.ua",IF($C$23=0,"і робочих",IF(N(SUM($M192:$M196))=0," Security  ",H192*N($M192)+H193*N($M193)+H194*N($M194)+H195*N($M195)+H196*N($M196))))</f>
        <v>2370</v>
      </c>
      <c r="I190" s="145">
        <f>IF($C$23&gt;249,"",IF($C$23=0,"станцій",IF(N(SUM($M192:$M196))=0,"",I192*N($M192)+I193*N($M193)+I194*N($M194)+I195*N($M195)+I196*N($M196))))</f>
        <v>3555</v>
      </c>
      <c r="J190" s="154"/>
      <c r="K190" s="154"/>
      <c r="L190" s="155"/>
      <c r="M190" s="146"/>
    </row>
    <row r="191" spans="1:15" ht="15" customHeight="1" thickTop="1" x14ac:dyDescent="0.25">
      <c r="A191" s="45" t="s">
        <v>18</v>
      </c>
      <c r="B191" s="147" t="s">
        <v>19</v>
      </c>
      <c r="C191" s="147"/>
      <c r="D191" s="173"/>
      <c r="E191" s="173"/>
      <c r="F191" s="173"/>
      <c r="G191" s="173"/>
      <c r="H191" s="173"/>
      <c r="I191" s="145"/>
      <c r="J191" s="154"/>
      <c r="K191" s="154"/>
      <c r="L191" s="155"/>
      <c r="M191" s="146"/>
    </row>
    <row r="192" spans="1:15" ht="11.25" customHeight="1" x14ac:dyDescent="0.25">
      <c r="A192" s="59" t="s">
        <v>21</v>
      </c>
      <c r="B192" s="60">
        <v>5</v>
      </c>
      <c r="C192" s="60">
        <v>10</v>
      </c>
      <c r="D192" s="57">
        <v>592.5</v>
      </c>
      <c r="E192" s="57">
        <v>1185</v>
      </c>
      <c r="F192" s="58">
        <v>1777.5</v>
      </c>
      <c r="G192" s="61">
        <v>237</v>
      </c>
      <c r="H192" s="61">
        <v>474</v>
      </c>
      <c r="I192" s="62">
        <v>711</v>
      </c>
      <c r="J192" s="148" t="s">
        <v>29</v>
      </c>
      <c r="K192" s="148"/>
      <c r="L192" s="149"/>
      <c r="M192" s="33">
        <f>IF(AND($C$23&gt;=B192,$C$23&lt;=C192),$C$23,"")</f>
        <v>5</v>
      </c>
    </row>
    <row r="193" spans="1:13" ht="11.25" customHeight="1" x14ac:dyDescent="0.25">
      <c r="A193" s="59" t="s">
        <v>22</v>
      </c>
      <c r="B193" s="60">
        <v>11</v>
      </c>
      <c r="C193" s="60">
        <v>24</v>
      </c>
      <c r="D193" s="57">
        <v>510</v>
      </c>
      <c r="E193" s="57">
        <v>1020</v>
      </c>
      <c r="F193" s="58">
        <v>1530</v>
      </c>
      <c r="G193" s="61">
        <v>204</v>
      </c>
      <c r="H193" s="61">
        <v>408</v>
      </c>
      <c r="I193" s="62">
        <v>612</v>
      </c>
      <c r="J193" s="150"/>
      <c r="K193" s="150"/>
      <c r="L193" s="151"/>
      <c r="M193" s="33" t="str">
        <f>IF(AND($C$23&gt;=B193,$C$23&lt;=C193),$C$23,"")</f>
        <v/>
      </c>
    </row>
    <row r="194" spans="1:13" ht="11.25" customHeight="1" x14ac:dyDescent="0.25">
      <c r="A194" s="59" t="s">
        <v>23</v>
      </c>
      <c r="B194" s="60">
        <v>25</v>
      </c>
      <c r="C194" s="60">
        <v>49</v>
      </c>
      <c r="D194" s="57">
        <v>425</v>
      </c>
      <c r="E194" s="57">
        <v>850</v>
      </c>
      <c r="F194" s="58">
        <v>1275</v>
      </c>
      <c r="G194" s="61">
        <v>170</v>
      </c>
      <c r="H194" s="61">
        <v>340</v>
      </c>
      <c r="I194" s="62">
        <v>510</v>
      </c>
      <c r="J194" s="152" t="s">
        <v>30</v>
      </c>
      <c r="K194" s="152"/>
      <c r="L194" s="153"/>
      <c r="M194" s="33" t="str">
        <f>IF(AND($C$23&gt;=B194,$C$23&lt;=C194),$C$23,"")</f>
        <v/>
      </c>
    </row>
    <row r="195" spans="1:13" ht="11.25" customHeight="1" x14ac:dyDescent="0.25">
      <c r="A195" s="59" t="s">
        <v>24</v>
      </c>
      <c r="B195" s="60">
        <v>50</v>
      </c>
      <c r="C195" s="60">
        <v>99</v>
      </c>
      <c r="D195" s="57">
        <v>377.5</v>
      </c>
      <c r="E195" s="57">
        <v>755</v>
      </c>
      <c r="F195" s="58">
        <v>1132.5</v>
      </c>
      <c r="G195" s="61">
        <v>151</v>
      </c>
      <c r="H195" s="61">
        <v>302</v>
      </c>
      <c r="I195" s="62">
        <v>453</v>
      </c>
      <c r="J195" s="154"/>
      <c r="K195" s="154"/>
      <c r="L195" s="155"/>
      <c r="M195" s="33" t="str">
        <f>IF(AND($C$23&gt;=B195,$C$23&lt;=C195),$C$23,"")</f>
        <v/>
      </c>
    </row>
    <row r="196" spans="1:13" ht="14.25" customHeight="1" thickBot="1" x14ac:dyDescent="0.3">
      <c r="A196" s="63" t="s">
        <v>25</v>
      </c>
      <c r="B196" s="64">
        <v>100</v>
      </c>
      <c r="C196" s="64">
        <v>249</v>
      </c>
      <c r="D196" s="49">
        <v>337.5</v>
      </c>
      <c r="E196" s="49">
        <v>675</v>
      </c>
      <c r="F196" s="50">
        <v>1012.5</v>
      </c>
      <c r="G196" s="65">
        <v>135</v>
      </c>
      <c r="H196" s="65">
        <v>270</v>
      </c>
      <c r="I196" s="66">
        <v>405</v>
      </c>
      <c r="J196" s="156"/>
      <c r="K196" s="156"/>
      <c r="L196" s="157"/>
      <c r="M196" s="33" t="str">
        <f>IF(AND($C$23&gt;=B196,$C$23&lt;=C196),$C$23,"")</f>
        <v/>
      </c>
    </row>
  </sheetData>
  <mergeCells count="96">
    <mergeCell ref="K1:L1"/>
    <mergeCell ref="A2:C4"/>
    <mergeCell ref="D2:I2"/>
    <mergeCell ref="J2:L2"/>
    <mergeCell ref="D3:F3"/>
    <mergeCell ref="G3:I3"/>
    <mergeCell ref="J3:L3"/>
    <mergeCell ref="D1:I1"/>
    <mergeCell ref="H5:H6"/>
    <mergeCell ref="I5:I6"/>
    <mergeCell ref="J5:J6"/>
    <mergeCell ref="K5:K6"/>
    <mergeCell ref="L5:L6"/>
    <mergeCell ref="A5:B5"/>
    <mergeCell ref="D5:D6"/>
    <mergeCell ref="E5:E6"/>
    <mergeCell ref="F5:F6"/>
    <mergeCell ref="G5:G6"/>
    <mergeCell ref="B6:C6"/>
    <mergeCell ref="K8:L8"/>
    <mergeCell ref="A9:C11"/>
    <mergeCell ref="D10:F10"/>
    <mergeCell ref="G10:I10"/>
    <mergeCell ref="D9:I9"/>
    <mergeCell ref="D8:I8"/>
    <mergeCell ref="J9:L10"/>
    <mergeCell ref="B13:C13"/>
    <mergeCell ref="A12:B12"/>
    <mergeCell ref="D12:D13"/>
    <mergeCell ref="E12:E13"/>
    <mergeCell ref="F12:F13"/>
    <mergeCell ref="J12:J13"/>
    <mergeCell ref="K12:K13"/>
    <mergeCell ref="L12:L13"/>
    <mergeCell ref="M12:M13"/>
    <mergeCell ref="G12:G13"/>
    <mergeCell ref="H12:H13"/>
    <mergeCell ref="I12:I13"/>
    <mergeCell ref="K19:L19"/>
    <mergeCell ref="A20:C22"/>
    <mergeCell ref="D20:I20"/>
    <mergeCell ref="J20:L20"/>
    <mergeCell ref="D21:F21"/>
    <mergeCell ref="G21:I21"/>
    <mergeCell ref="J21:L24"/>
    <mergeCell ref="D19:I19"/>
    <mergeCell ref="M23:M24"/>
    <mergeCell ref="B24:C24"/>
    <mergeCell ref="J25:L26"/>
    <mergeCell ref="J27:L29"/>
    <mergeCell ref="A30:L30"/>
    <mergeCell ref="A23:B23"/>
    <mergeCell ref="D23:D24"/>
    <mergeCell ref="E23:E24"/>
    <mergeCell ref="F23:F24"/>
    <mergeCell ref="G23:G24"/>
    <mergeCell ref="H23:H24"/>
    <mergeCell ref="I23:I24"/>
    <mergeCell ref="D175:I175"/>
    <mergeCell ref="K175:L175"/>
    <mergeCell ref="A176:C178"/>
    <mergeCell ref="D176:I176"/>
    <mergeCell ref="J176:L177"/>
    <mergeCell ref="D177:F177"/>
    <mergeCell ref="G177:I177"/>
    <mergeCell ref="A179:B179"/>
    <mergeCell ref="D179:D180"/>
    <mergeCell ref="E179:E180"/>
    <mergeCell ref="F179:F180"/>
    <mergeCell ref="G179:G180"/>
    <mergeCell ref="H179:H180"/>
    <mergeCell ref="I179:I180"/>
    <mergeCell ref="J179:J180"/>
    <mergeCell ref="K179:K180"/>
    <mergeCell ref="L179:L180"/>
    <mergeCell ref="M179:M180"/>
    <mergeCell ref="B180:C180"/>
    <mergeCell ref="D186:I186"/>
    <mergeCell ref="K186:L186"/>
    <mergeCell ref="A187:C189"/>
    <mergeCell ref="D187:I187"/>
    <mergeCell ref="J187:L187"/>
    <mergeCell ref="D188:F188"/>
    <mergeCell ref="G188:I188"/>
    <mergeCell ref="J188:L191"/>
    <mergeCell ref="A190:B190"/>
    <mergeCell ref="D190:D191"/>
    <mergeCell ref="E190:E191"/>
    <mergeCell ref="F190:F191"/>
    <mergeCell ref="G190:G191"/>
    <mergeCell ref="H190:H191"/>
    <mergeCell ref="I190:I191"/>
    <mergeCell ref="M190:M191"/>
    <mergeCell ref="B191:C191"/>
    <mergeCell ref="J192:L193"/>
    <mergeCell ref="J194:L19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workbookViewId="0">
      <selection activeCell="D9" sqref="D9:I9"/>
    </sheetView>
  </sheetViews>
  <sheetFormatPr defaultColWidth="0" defaultRowHeight="11.25" customHeight="1" zeroHeight="1" x14ac:dyDescent="0.25"/>
  <cols>
    <col min="1" max="2" width="9.7109375" style="2" customWidth="1"/>
    <col min="3" max="3" width="10.28515625" style="2" customWidth="1"/>
    <col min="4" max="11" width="13.7109375" style="2" customWidth="1"/>
    <col min="12" max="12" width="14.28515625" style="2" customWidth="1"/>
    <col min="13" max="13" width="1.85546875" style="6" hidden="1" customWidth="1"/>
    <col min="14" max="14" width="10.5703125" style="2" hidden="1" customWidth="1"/>
    <col min="15" max="15" width="12.140625" style="2" hidden="1" customWidth="1"/>
    <col min="16" max="16" width="12.85546875" style="2" hidden="1" customWidth="1"/>
    <col min="17" max="17" width="12.7109375" style="2" hidden="1" customWidth="1"/>
    <col min="18" max="18" width="14.28515625" style="2" hidden="1" customWidth="1"/>
    <col min="19" max="19" width="11.28515625" style="2" hidden="1" customWidth="1"/>
    <col min="20" max="20" width="12.28515625" style="2" hidden="1" customWidth="1"/>
    <col min="21" max="21" width="13.140625" style="2" hidden="1" customWidth="1"/>
    <col min="22" max="22" width="14.28515625" style="2" hidden="1" customWidth="1"/>
    <col min="23" max="16384" width="9.140625" style="2" hidden="1"/>
  </cols>
  <sheetData>
    <row r="1" spans="1:22" s="32" customFormat="1" ht="66" customHeight="1" thickBot="1" x14ac:dyDescent="0.3">
      <c r="C1" s="85"/>
      <c r="D1" s="158" t="s">
        <v>72</v>
      </c>
      <c r="E1" s="158"/>
      <c r="F1" s="158"/>
      <c r="G1" s="158"/>
      <c r="H1" s="158"/>
      <c r="I1" s="158"/>
      <c r="J1" s="38"/>
      <c r="K1" s="159" t="s">
        <v>103</v>
      </c>
      <c r="L1" s="159"/>
      <c r="M1" s="31" t="s">
        <v>11</v>
      </c>
    </row>
    <row r="2" spans="1:22" ht="20.25" customHeight="1" thickTop="1" x14ac:dyDescent="0.25">
      <c r="A2" s="160" t="s">
        <v>44</v>
      </c>
      <c r="B2" s="161"/>
      <c r="C2" s="161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1"/>
    </row>
    <row r="3" spans="1:22" ht="28.5" customHeight="1" x14ac:dyDescent="0.25">
      <c r="A3" s="162"/>
      <c r="B3" s="163"/>
      <c r="C3" s="163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" t="s">
        <v>13</v>
      </c>
    </row>
    <row r="4" spans="1:22" ht="13.5" thickBot="1" x14ac:dyDescent="0.3">
      <c r="A4" s="162"/>
      <c r="B4" s="163"/>
      <c r="C4" s="163"/>
      <c r="D4" s="40" t="s">
        <v>14</v>
      </c>
      <c r="E4" s="40" t="s">
        <v>15</v>
      </c>
      <c r="F4" s="40" t="s">
        <v>16</v>
      </c>
      <c r="G4" s="40" t="s">
        <v>14</v>
      </c>
      <c r="H4" s="40" t="s">
        <v>15</v>
      </c>
      <c r="I4" s="40" t="s">
        <v>16</v>
      </c>
      <c r="J4" s="41" t="s">
        <v>14</v>
      </c>
      <c r="K4" s="41" t="s">
        <v>15</v>
      </c>
      <c r="L4" s="44" t="s">
        <v>16</v>
      </c>
      <c r="M4" s="4"/>
    </row>
    <row r="5" spans="1:22" ht="27.75" thickTop="1" thickBot="1" x14ac:dyDescent="0.3">
      <c r="A5" s="171" t="s">
        <v>17</v>
      </c>
      <c r="B5" s="172"/>
      <c r="C5" s="37">
        <v>2</v>
      </c>
      <c r="D5" s="187">
        <f>IF($C$5=1,"мінімум -",IF($C$5&lt;=0,"&lt;- зазначте",IF(N($M7)=0,"дивіться",D7*N($M7))))</f>
        <v>834.36</v>
      </c>
      <c r="E5" s="187">
        <f>IF($C$5=1,"для 2-х ПК",IF($C$5&lt;=0,"СУМАРНУ",IF(N($M7)=0,"продукт",E7*N($M7))))</f>
        <v>1251.52</v>
      </c>
      <c r="F5" s="187">
        <f>IF($C$5=1,"",IF($C$5&lt;=0,"кількість",IF(N($M7)=0,"Endpoint",F7*N($M7))))</f>
        <v>1752.12</v>
      </c>
      <c r="G5" s="187">
        <f>IF($C$5=1,"",IF($C$5&lt;=0,"кількість",IF(N($M7)=0,"Endpoint",G7*N($M7))))</f>
        <v>500.62</v>
      </c>
      <c r="H5" s="187">
        <f>IF($C$5=1,"для 2-х ПК",IF($C$5&lt;=0,"станцій,",IF(N($M7)=0,"",H7*N($M7))))</f>
        <v>917.78</v>
      </c>
      <c r="I5" s="187">
        <f>IF($C$5=1,"",IF($C$5&lt;=0,"що мають",IF(N($M7)=0,"дивіться",I7*N($M7))))</f>
        <v>1418.4</v>
      </c>
      <c r="J5" s="173">
        <f>IF($C$5=1,"мінімум -",IF($C$5&lt;=0,"бути",IF(N($M7)=0,"продукт",J7*N($M7))))</f>
        <v>417.18</v>
      </c>
      <c r="K5" s="173">
        <f>IF($C$5=1,"для 2-х ПК",IF($C$5&lt;=0,"захищені",IF(N($M7)=0,"Endpoint",K7*N($M7))))</f>
        <v>834.36</v>
      </c>
      <c r="L5" s="145">
        <f>IF($C$5=1,"",IF($C$5&lt;=0,"",IF(N($M7)=0,"Antivirus ",L7*N($M7))))</f>
        <v>1251.52</v>
      </c>
      <c r="M5" s="5"/>
    </row>
    <row r="6" spans="1:22" ht="13.5" customHeight="1" thickTop="1" x14ac:dyDescent="0.25">
      <c r="A6" s="45" t="s">
        <v>18</v>
      </c>
      <c r="B6" s="147" t="s">
        <v>19</v>
      </c>
      <c r="C6" s="147"/>
      <c r="D6" s="187"/>
      <c r="E6" s="187"/>
      <c r="F6" s="187"/>
      <c r="G6" s="187"/>
      <c r="H6" s="187"/>
      <c r="I6" s="187"/>
      <c r="J6" s="173"/>
      <c r="K6" s="173"/>
      <c r="L6" s="145"/>
      <c r="M6" s="5"/>
    </row>
    <row r="7" spans="1:22" ht="12.75" thickBot="1" x14ac:dyDescent="0.3">
      <c r="A7" s="47" t="s">
        <v>20</v>
      </c>
      <c r="B7" s="48">
        <v>1</v>
      </c>
      <c r="C7" s="48">
        <v>24</v>
      </c>
      <c r="D7" s="67">
        <v>417.18</v>
      </c>
      <c r="E7" s="67">
        <v>625.76</v>
      </c>
      <c r="F7" s="67">
        <v>876.06</v>
      </c>
      <c r="G7" s="67">
        <v>250.31</v>
      </c>
      <c r="H7" s="67">
        <v>458.89</v>
      </c>
      <c r="I7" s="67">
        <v>709.2</v>
      </c>
      <c r="J7" s="67">
        <v>208.59</v>
      </c>
      <c r="K7" s="67">
        <v>417.18</v>
      </c>
      <c r="L7" s="68">
        <v>625.76</v>
      </c>
      <c r="M7" s="6">
        <f>IF(AND($C$5&gt;=B7,$C$5&lt;=C7),$C$5,"")</f>
        <v>2</v>
      </c>
    </row>
    <row r="8" spans="1:22" s="8" customFormat="1" ht="0.75" customHeight="1" thickTop="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7"/>
      <c r="N8" s="11"/>
      <c r="O8" s="11"/>
      <c r="P8" s="11"/>
    </row>
    <row r="9" spans="1:22" s="32" customFormat="1" ht="66" customHeight="1" thickBot="1" x14ac:dyDescent="0.35">
      <c r="C9" s="87"/>
      <c r="D9" s="192" t="s">
        <v>113</v>
      </c>
      <c r="E9" s="192"/>
      <c r="F9" s="192"/>
      <c r="G9" s="192"/>
      <c r="H9" s="192"/>
      <c r="I9" s="192"/>
      <c r="J9" s="39"/>
      <c r="K9" s="159" t="s">
        <v>103</v>
      </c>
      <c r="L9" s="159"/>
      <c r="M9" s="31" t="s">
        <v>11</v>
      </c>
    </row>
    <row r="10" spans="1:22" ht="20.25" customHeight="1" thickTop="1" x14ac:dyDescent="0.25">
      <c r="A10" s="160" t="s">
        <v>105</v>
      </c>
      <c r="B10" s="161"/>
      <c r="C10" s="161"/>
      <c r="D10" s="177" t="s">
        <v>12</v>
      </c>
      <c r="E10" s="177"/>
      <c r="F10" s="177"/>
      <c r="G10" s="177"/>
      <c r="H10" s="177"/>
      <c r="I10" s="177"/>
      <c r="J10" s="177" t="s">
        <v>51</v>
      </c>
      <c r="K10" s="188"/>
      <c r="L10" s="189"/>
      <c r="M10" s="1"/>
    </row>
    <row r="11" spans="1:22" ht="28.5" customHeight="1" x14ac:dyDescent="0.25">
      <c r="A11" s="162"/>
      <c r="B11" s="163"/>
      <c r="C11" s="163"/>
      <c r="D11" s="184" t="s">
        <v>53</v>
      </c>
      <c r="E11" s="184"/>
      <c r="F11" s="184"/>
      <c r="G11" s="185" t="s">
        <v>52</v>
      </c>
      <c r="H11" s="185"/>
      <c r="I11" s="185"/>
      <c r="J11" s="168" t="s">
        <v>68</v>
      </c>
      <c r="K11" s="168"/>
      <c r="L11" s="190"/>
      <c r="M11" s="3" t="s">
        <v>13</v>
      </c>
    </row>
    <row r="12" spans="1:22" ht="13.5" customHeight="1" thickBot="1" x14ac:dyDescent="0.3">
      <c r="A12" s="162"/>
      <c r="B12" s="163"/>
      <c r="C12" s="163"/>
      <c r="D12" s="40" t="s">
        <v>14</v>
      </c>
      <c r="E12" s="40" t="s">
        <v>15</v>
      </c>
      <c r="F12" s="40" t="s">
        <v>16</v>
      </c>
      <c r="G12" s="40" t="s">
        <v>14</v>
      </c>
      <c r="H12" s="40" t="s">
        <v>15</v>
      </c>
      <c r="I12" s="40" t="s">
        <v>16</v>
      </c>
      <c r="J12" s="41" t="s">
        <v>14</v>
      </c>
      <c r="K12" s="41" t="s">
        <v>15</v>
      </c>
      <c r="L12" s="44" t="s">
        <v>16</v>
      </c>
      <c r="M12" s="4"/>
    </row>
    <row r="13" spans="1:22" ht="27.75" thickTop="1" thickBot="1" x14ac:dyDescent="0.3">
      <c r="A13" s="171" t="s">
        <v>17</v>
      </c>
      <c r="B13" s="172"/>
      <c r="C13" s="37">
        <v>5</v>
      </c>
      <c r="D13" s="187">
        <f>IF($C$13&gt;249,"надішліть",IF($C$13=0,"&lt;- зазначте",IF(N(SUM($M15:$M19))=0,"дивіться",D15*N($M15)+D16*N($M16)+D17*N($M17)+D18*N($M18)+D19*N($M19))))</f>
        <v>3975</v>
      </c>
      <c r="E13" s="187">
        <f>IF($C$13&gt;249,"запит на",IF($C$13=0,"СУМАРНУ",IF(N(SUM($M15:$M19))=0,"продукт",E15*N($M15)+E16*N($M16)+E17*N($M17)+E18*N($M18)+E19*N($M19))))</f>
        <v>5962.5</v>
      </c>
      <c r="F13" s="187">
        <f>IF($C$13&gt;249,"manager",IF($C$13=0,"кількість",IF(N(SUM($M15:$M19))=0,"NOD32",F15*N($M15)+F16*N($M16)+F17*N($M17)+F18*N($M18)+F19*N($M19))))</f>
        <v>8347.5</v>
      </c>
      <c r="G13" s="187">
        <f>IF($C$13&gt;249,"@eset.ua",IF($C$13=0,"серверів",IF(N(SUM($M15:$M19))=0,"Antivirus",G15*N($M15)+G16*N($M16)+G17*N($M17)+G18*N($M18)+G19*N($M19))))</f>
        <v>2385</v>
      </c>
      <c r="H13" s="187">
        <f>IF($C$13&gt;249,"",IF($C$13=0,"і робочих",IF(N(SUM($M15:$M19))=0,"",H15*N($M15)+H16*N($M16)+H17*N($M17)+H18*N($M18)+H19*N($M19))))</f>
        <v>4372.5</v>
      </c>
      <c r="I13" s="187">
        <f>IF($C$13&gt;249,"надішліть",IF($C$13=0,"станцій,",IF(N(SUM($M15:$M19))=0,"дивіться",I15*N($M15)+I16*N($M16)+I17*N($M17)+I18*N($M18)+I19*N($M19))))</f>
        <v>6757.5</v>
      </c>
      <c r="J13" s="173">
        <f>IF($C$13&gt;249,"запит на",IF($C$13=0,"що мають",IF(N(SUM($M15:$M19))=0,"продукт",J15*N($M15)+J16*N($M16)+J17*N($M17)+J18*N($M18)+J19*N($M19))))</f>
        <v>1987.5</v>
      </c>
      <c r="K13" s="173">
        <f>IF($C$13&gt;249,"manager",IF($C$13=0,"бути",IF(N(SUM($M15:$M19))=0,"NOD32",K15*N($M15)+K16*N($M16)+K17*N($M17)+K18*N($M18)+K19*N($M19))))</f>
        <v>3975</v>
      </c>
      <c r="L13" s="191">
        <f>IF($C$13&gt;249,"@eset.ua",IF($C$13=0,"захищені",IF(N(SUM($M15:$M19))=0,"Antivirus",L15*N($M15)+L16*N($M16)+L17*N($M17)+L18*N($M18)+L19*N($M19))))</f>
        <v>5962.5</v>
      </c>
      <c r="M13" s="5"/>
    </row>
    <row r="14" spans="1:22" ht="13.5" customHeight="1" thickTop="1" x14ac:dyDescent="0.25">
      <c r="A14" s="45" t="s">
        <v>18</v>
      </c>
      <c r="B14" s="147" t="s">
        <v>19</v>
      </c>
      <c r="C14" s="147"/>
      <c r="D14" s="187"/>
      <c r="E14" s="187"/>
      <c r="F14" s="187"/>
      <c r="G14" s="187"/>
      <c r="H14" s="187"/>
      <c r="I14" s="187"/>
      <c r="J14" s="173"/>
      <c r="K14" s="173"/>
      <c r="L14" s="191"/>
      <c r="M14" s="5"/>
    </row>
    <row r="15" spans="1:22" ht="12" x14ac:dyDescent="0.25">
      <c r="A15" s="51" t="s">
        <v>21</v>
      </c>
      <c r="B15" s="52">
        <v>5</v>
      </c>
      <c r="C15" s="52">
        <v>10</v>
      </c>
      <c r="D15" s="57">
        <v>795</v>
      </c>
      <c r="E15" s="57">
        <v>1192.5</v>
      </c>
      <c r="F15" s="57">
        <v>1669.5</v>
      </c>
      <c r="G15" s="57">
        <v>477</v>
      </c>
      <c r="H15" s="57">
        <v>874.5</v>
      </c>
      <c r="I15" s="57">
        <v>1351.5</v>
      </c>
      <c r="J15" s="57">
        <v>397.5</v>
      </c>
      <c r="K15" s="57">
        <v>795</v>
      </c>
      <c r="L15" s="58">
        <v>1192.5</v>
      </c>
      <c r="M15" s="6">
        <f>IF(AND($C$13&gt;=B15,$C$13&lt;=C15),$C$13,"")</f>
        <v>5</v>
      </c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2" x14ac:dyDescent="0.25">
      <c r="A16" s="51" t="s">
        <v>22</v>
      </c>
      <c r="B16" s="52">
        <v>11</v>
      </c>
      <c r="C16" s="52">
        <v>24</v>
      </c>
      <c r="D16" s="57">
        <v>675</v>
      </c>
      <c r="E16" s="57">
        <v>1012.5</v>
      </c>
      <c r="F16" s="57">
        <v>1417.5</v>
      </c>
      <c r="G16" s="57">
        <v>405</v>
      </c>
      <c r="H16" s="57">
        <v>742.5</v>
      </c>
      <c r="I16" s="57">
        <v>1147.5</v>
      </c>
      <c r="J16" s="57">
        <v>337.5</v>
      </c>
      <c r="K16" s="57">
        <v>675</v>
      </c>
      <c r="L16" s="58">
        <v>1012.5</v>
      </c>
      <c r="M16" s="6" t="str">
        <f>IF(AND($C$13&gt;=B16,$C$13&lt;=C16),$C$13,"")</f>
        <v/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2" x14ac:dyDescent="0.25">
      <c r="A17" s="51" t="s">
        <v>23</v>
      </c>
      <c r="B17" s="52">
        <v>25</v>
      </c>
      <c r="C17" s="52">
        <v>49</v>
      </c>
      <c r="D17" s="57">
        <v>575</v>
      </c>
      <c r="E17" s="57">
        <v>862.5</v>
      </c>
      <c r="F17" s="57">
        <v>1207.5</v>
      </c>
      <c r="G17" s="57">
        <v>345</v>
      </c>
      <c r="H17" s="57">
        <v>632.5</v>
      </c>
      <c r="I17" s="57">
        <v>977.5</v>
      </c>
      <c r="J17" s="57">
        <v>287.5</v>
      </c>
      <c r="K17" s="57">
        <v>575</v>
      </c>
      <c r="L17" s="58">
        <v>862.5</v>
      </c>
      <c r="M17" s="6" t="str">
        <f>IF(AND($C$13&gt;=B17,$C$13&lt;=C17),$C$13,"")</f>
        <v/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2" x14ac:dyDescent="0.25">
      <c r="A18" s="51" t="s">
        <v>24</v>
      </c>
      <c r="B18" s="52">
        <v>50</v>
      </c>
      <c r="C18" s="52">
        <v>99</v>
      </c>
      <c r="D18" s="57">
        <v>530</v>
      </c>
      <c r="E18" s="57">
        <v>795</v>
      </c>
      <c r="F18" s="57">
        <v>1113</v>
      </c>
      <c r="G18" s="57">
        <v>318</v>
      </c>
      <c r="H18" s="57">
        <v>583</v>
      </c>
      <c r="I18" s="57">
        <v>901</v>
      </c>
      <c r="J18" s="57">
        <v>265</v>
      </c>
      <c r="K18" s="57">
        <v>530</v>
      </c>
      <c r="L18" s="58">
        <v>795</v>
      </c>
      <c r="M18" s="6" t="str">
        <f>IF(AND($C$13&gt;=B18,$C$13&lt;=C18),$C$13,"")</f>
        <v/>
      </c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12.75" thickBot="1" x14ac:dyDescent="0.3">
      <c r="A19" s="47" t="s">
        <v>25</v>
      </c>
      <c r="B19" s="48">
        <v>100</v>
      </c>
      <c r="C19" s="48">
        <v>249</v>
      </c>
      <c r="D19" s="49">
        <v>505</v>
      </c>
      <c r="E19" s="49">
        <v>757.5</v>
      </c>
      <c r="F19" s="49">
        <v>1060.5</v>
      </c>
      <c r="G19" s="49">
        <v>303</v>
      </c>
      <c r="H19" s="49">
        <v>555.5</v>
      </c>
      <c r="I19" s="49">
        <v>858.5</v>
      </c>
      <c r="J19" s="49">
        <v>252.5</v>
      </c>
      <c r="K19" s="49">
        <v>505</v>
      </c>
      <c r="L19" s="50">
        <v>757.5</v>
      </c>
      <c r="M19" s="6" t="str">
        <f>IF(AND($C$13&gt;=B19,$C$13&lt;=C19),$C$13,"")</f>
        <v/>
      </c>
      <c r="N19" s="12"/>
      <c r="O19" s="12"/>
      <c r="P19" s="12"/>
      <c r="Q19" s="12"/>
      <c r="R19" s="12"/>
      <c r="S19" s="12"/>
      <c r="T19" s="12"/>
      <c r="U19" s="12"/>
      <c r="V19" s="12"/>
    </row>
    <row r="20" spans="1:22" s="8" customFormat="1" ht="6" thickTop="1" x14ac:dyDescent="0.25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7"/>
      <c r="N20" s="11"/>
      <c r="O20" s="11"/>
      <c r="P20" s="11"/>
    </row>
    <row r="21" spans="1:22" s="32" customFormat="1" ht="66" customHeight="1" thickBot="1" x14ac:dyDescent="0.35">
      <c r="C21" s="87"/>
      <c r="D21" s="192" t="s">
        <v>106</v>
      </c>
      <c r="E21" s="192"/>
      <c r="F21" s="192"/>
      <c r="G21" s="192"/>
      <c r="H21" s="192"/>
      <c r="I21" s="192"/>
      <c r="J21" s="39"/>
      <c r="K21" s="159" t="s">
        <v>103</v>
      </c>
      <c r="L21" s="159"/>
      <c r="M21" s="31" t="s">
        <v>11</v>
      </c>
    </row>
    <row r="22" spans="1:22" ht="20.25" customHeight="1" thickTop="1" x14ac:dyDescent="0.25">
      <c r="A22" s="160" t="s">
        <v>109</v>
      </c>
      <c r="B22" s="161"/>
      <c r="C22" s="161"/>
      <c r="D22" s="177" t="s">
        <v>12</v>
      </c>
      <c r="E22" s="177"/>
      <c r="F22" s="177"/>
      <c r="G22" s="177"/>
      <c r="H22" s="177"/>
      <c r="I22" s="177"/>
      <c r="J22" s="177" t="s">
        <v>51</v>
      </c>
      <c r="K22" s="188"/>
      <c r="L22" s="189"/>
      <c r="M22" s="1"/>
    </row>
    <row r="23" spans="1:22" ht="28.5" customHeight="1" x14ac:dyDescent="0.25">
      <c r="A23" s="162"/>
      <c r="B23" s="163"/>
      <c r="C23" s="163"/>
      <c r="D23" s="184" t="s">
        <v>53</v>
      </c>
      <c r="E23" s="184"/>
      <c r="F23" s="184"/>
      <c r="G23" s="185" t="s">
        <v>52</v>
      </c>
      <c r="H23" s="185"/>
      <c r="I23" s="185"/>
      <c r="J23" s="168" t="s">
        <v>68</v>
      </c>
      <c r="K23" s="168"/>
      <c r="L23" s="190"/>
      <c r="M23" s="3" t="s">
        <v>13</v>
      </c>
    </row>
    <row r="24" spans="1:22" ht="13.5" customHeight="1" thickBot="1" x14ac:dyDescent="0.3">
      <c r="A24" s="162"/>
      <c r="B24" s="163"/>
      <c r="C24" s="163"/>
      <c r="D24" s="124" t="s">
        <v>14</v>
      </c>
      <c r="E24" s="124" t="s">
        <v>15</v>
      </c>
      <c r="F24" s="124" t="s">
        <v>16</v>
      </c>
      <c r="G24" s="124" t="s">
        <v>14</v>
      </c>
      <c r="H24" s="124" t="s">
        <v>15</v>
      </c>
      <c r="I24" s="124" t="s">
        <v>16</v>
      </c>
      <c r="J24" s="122" t="s">
        <v>14</v>
      </c>
      <c r="K24" s="122" t="s">
        <v>15</v>
      </c>
      <c r="L24" s="44" t="s">
        <v>16</v>
      </c>
      <c r="M24" s="4"/>
    </row>
    <row r="25" spans="1:22" ht="27.75" thickTop="1" thickBot="1" x14ac:dyDescent="0.3">
      <c r="A25" s="171" t="s">
        <v>17</v>
      </c>
      <c r="B25" s="172"/>
      <c r="C25" s="37">
        <v>5</v>
      </c>
      <c r="D25" s="187">
        <f>IF($C$13&gt;249,"надішліть",IF($C$13=0,"&lt;- зазначте",IF(N(SUM($M27:$M31))=0,"дивіться",D27*N($M27)+D28*N($M28)+D29*N($M29)+D30*N($M30)+D31*N($M31))))</f>
        <v>5225</v>
      </c>
      <c r="E25" s="187">
        <f>IF($C$13&gt;249,"запит на",IF($C$13=0,"СУМАРНУ",IF(N(SUM($M27:$M31))=0,"продукт",E27*N($M27)+E28*N($M28)+E29*N($M29)+E30*N($M30)+E31*N($M31))))</f>
        <v>7837.5</v>
      </c>
      <c r="F25" s="187">
        <f>IF($C$13&gt;249,"manager",IF($C$13=0,"кількість",IF(N(SUM($M27:$M31))=0,"NOD32",F27*N($M27)+F28*N($M28)+F29*N($M29)+F30*N($M30)+F31*N($M31))))</f>
        <v>10972.5</v>
      </c>
      <c r="G25" s="187">
        <f>IF($C$13&gt;249,"@eset.ua",IF($C$13=0,"серверів",IF(N(SUM($M27:$M31))=0,"Antivirus",G27*N($M27)+G28*N($M28)+G29*N($M29)+G30*N($M30)+G31*N($M31))))</f>
        <v>3135</v>
      </c>
      <c r="H25" s="187">
        <f>IF($C$13&gt;249,"",IF($C$13=0,"і робочих",IF(N(SUM($M27:$M31))=0,"",H27*N($M27)+H28*N($M28)+H29*N($M29)+H30*N($M30)+H31*N($M31))))</f>
        <v>5747.5</v>
      </c>
      <c r="I25" s="187">
        <f>IF($C$13&gt;249,"надішліть",IF($C$13=0,"станцій,",IF(N(SUM($M27:$M31))=0,"дивіться",I27*N($M27)+I28*N($M28)+I29*N($M29)+I30*N($M30)+I31*N($M31))))</f>
        <v>8882.5</v>
      </c>
      <c r="J25" s="173">
        <f>IF($C$13&gt;249,"запит на",IF($C$13=0,"що мають",IF(N(SUM($M27:$M31))=0,"продукт",J27*N($M27)+J28*N($M28)+J29*N($M29)+J30*N($M30)+J31*N($M31))))</f>
        <v>2612.5</v>
      </c>
      <c r="K25" s="173">
        <f>IF($C$13&gt;249,"manager",IF($C$13=0,"бути",IF(N(SUM($M27:$M31))=0,"NOD32",K27*N($M27)+K28*N($M28)+K29*N($M29)+K30*N($M30)+K31*N($M31))))</f>
        <v>5225</v>
      </c>
      <c r="L25" s="191">
        <f>IF($C$13&gt;249,"@eset.ua",IF($C$13=0,"захищені",IF(N(SUM($M27:$M31))=0,"Antivirus",L27*N($M27)+L28*N($M28)+L29*N($M29)+L30*N($M30)+L31*N($M31))))</f>
        <v>7837.5</v>
      </c>
      <c r="M25" s="5"/>
    </row>
    <row r="26" spans="1:22" ht="13.5" customHeight="1" thickTop="1" x14ac:dyDescent="0.25">
      <c r="A26" s="45" t="s">
        <v>18</v>
      </c>
      <c r="B26" s="147" t="s">
        <v>19</v>
      </c>
      <c r="C26" s="147"/>
      <c r="D26" s="187"/>
      <c r="E26" s="187"/>
      <c r="F26" s="187"/>
      <c r="G26" s="187"/>
      <c r="H26" s="187"/>
      <c r="I26" s="187"/>
      <c r="J26" s="173"/>
      <c r="K26" s="173"/>
      <c r="L26" s="191"/>
      <c r="M26" s="5"/>
    </row>
    <row r="27" spans="1:22" ht="12" x14ac:dyDescent="0.25">
      <c r="A27" s="51" t="s">
        <v>21</v>
      </c>
      <c r="B27" s="52">
        <v>5</v>
      </c>
      <c r="C27" s="52">
        <v>10</v>
      </c>
      <c r="D27" s="57">
        <v>1045</v>
      </c>
      <c r="E27" s="57">
        <v>1567.5</v>
      </c>
      <c r="F27" s="57">
        <v>2194.5</v>
      </c>
      <c r="G27" s="57">
        <v>627</v>
      </c>
      <c r="H27" s="57">
        <v>1149.5</v>
      </c>
      <c r="I27" s="57">
        <v>1776.5</v>
      </c>
      <c r="J27" s="57">
        <v>522.5</v>
      </c>
      <c r="K27" s="57">
        <v>1045</v>
      </c>
      <c r="L27" s="58">
        <v>1567.5</v>
      </c>
      <c r="M27" s="6">
        <f>IF(AND($C$13&gt;=B27,$C$13&lt;=C27),$C$13,"")</f>
        <v>5</v>
      </c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12" x14ac:dyDescent="0.25">
      <c r="A28" s="51" t="s">
        <v>22</v>
      </c>
      <c r="B28" s="52">
        <v>11</v>
      </c>
      <c r="C28" s="52">
        <v>24</v>
      </c>
      <c r="D28" s="57">
        <v>885</v>
      </c>
      <c r="E28" s="57">
        <v>1327.5</v>
      </c>
      <c r="F28" s="57">
        <v>1858.5</v>
      </c>
      <c r="G28" s="57">
        <v>531</v>
      </c>
      <c r="H28" s="57">
        <v>973.5</v>
      </c>
      <c r="I28" s="57">
        <v>1504.5</v>
      </c>
      <c r="J28" s="57">
        <v>442.5</v>
      </c>
      <c r="K28" s="57">
        <v>885</v>
      </c>
      <c r="L28" s="58">
        <v>1327.5</v>
      </c>
      <c r="M28" s="6" t="str">
        <f>IF(AND($C$13&gt;=B28,$C$13&lt;=C28),$C$13,"")</f>
        <v/>
      </c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12" x14ac:dyDescent="0.25">
      <c r="A29" s="51" t="s">
        <v>23</v>
      </c>
      <c r="B29" s="52">
        <v>25</v>
      </c>
      <c r="C29" s="52">
        <v>49</v>
      </c>
      <c r="D29" s="57">
        <v>755</v>
      </c>
      <c r="E29" s="57">
        <v>1132.5</v>
      </c>
      <c r="F29" s="57">
        <v>1585.5</v>
      </c>
      <c r="G29" s="57">
        <v>453</v>
      </c>
      <c r="H29" s="57">
        <v>830.5</v>
      </c>
      <c r="I29" s="57">
        <v>1283.5</v>
      </c>
      <c r="J29" s="57">
        <v>377.5</v>
      </c>
      <c r="K29" s="57">
        <v>755</v>
      </c>
      <c r="L29" s="58">
        <v>1132.5</v>
      </c>
      <c r="M29" s="6" t="str">
        <f>IF(AND($C$13&gt;=B29,$C$13&lt;=C29),$C$13,"")</f>
        <v/>
      </c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2" x14ac:dyDescent="0.25">
      <c r="A30" s="51" t="s">
        <v>24</v>
      </c>
      <c r="B30" s="52">
        <v>50</v>
      </c>
      <c r="C30" s="52">
        <v>99</v>
      </c>
      <c r="D30" s="57">
        <v>695</v>
      </c>
      <c r="E30" s="57">
        <v>1042.5</v>
      </c>
      <c r="F30" s="57">
        <v>1459.5</v>
      </c>
      <c r="G30" s="57">
        <v>417</v>
      </c>
      <c r="H30" s="57">
        <v>764.5</v>
      </c>
      <c r="I30" s="57">
        <v>1181.5</v>
      </c>
      <c r="J30" s="57">
        <v>347.5</v>
      </c>
      <c r="K30" s="57">
        <v>695</v>
      </c>
      <c r="L30" s="58">
        <v>1042.5</v>
      </c>
      <c r="M30" s="6" t="str">
        <f>IF(AND($C$13&gt;=B30,$C$13&lt;=C30),$C$13,"")</f>
        <v/>
      </c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12.75" thickBot="1" x14ac:dyDescent="0.3">
      <c r="A31" s="47" t="s">
        <v>25</v>
      </c>
      <c r="B31" s="48">
        <v>100</v>
      </c>
      <c r="C31" s="48">
        <v>249</v>
      </c>
      <c r="D31" s="49">
        <v>660</v>
      </c>
      <c r="E31" s="49">
        <v>990</v>
      </c>
      <c r="F31" s="49">
        <v>1386</v>
      </c>
      <c r="G31" s="49">
        <v>396</v>
      </c>
      <c r="H31" s="49">
        <v>726</v>
      </c>
      <c r="I31" s="49">
        <v>1122</v>
      </c>
      <c r="J31" s="49">
        <v>330</v>
      </c>
      <c r="K31" s="49">
        <v>660</v>
      </c>
      <c r="L31" s="50">
        <v>990</v>
      </c>
      <c r="M31" s="6" t="str">
        <f>IF(AND($C$13&gt;=B31,$C$13&lt;=C31),$C$13,"")</f>
        <v/>
      </c>
      <c r="N31" s="12"/>
      <c r="O31" s="12"/>
      <c r="P31" s="12"/>
      <c r="Q31" s="12"/>
      <c r="R31" s="12"/>
      <c r="S31" s="12"/>
      <c r="T31" s="12"/>
      <c r="U31" s="12"/>
      <c r="V31" s="12"/>
    </row>
    <row r="32" spans="1:22" s="14" customFormat="1" ht="19.5" thickTop="1" x14ac:dyDescent="0.25">
      <c r="A32" s="196" t="s">
        <v>31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3"/>
    </row>
    <row r="33" spans="1:16" s="8" customFormat="1" ht="5.25" x14ac:dyDescent="0.25">
      <c r="A33" s="197"/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7"/>
      <c r="N33" s="11"/>
      <c r="O33" s="11"/>
      <c r="P33" s="11"/>
    </row>
    <row r="34" spans="1:16" s="14" customFormat="1" ht="28.5" x14ac:dyDescent="0.25">
      <c r="A34" s="198" t="s">
        <v>29</v>
      </c>
      <c r="B34" s="199"/>
      <c r="C34" s="199"/>
      <c r="D34" s="200" t="s">
        <v>32</v>
      </c>
      <c r="E34" s="200"/>
      <c r="F34" s="200"/>
      <c r="G34" s="200"/>
      <c r="H34" s="200"/>
      <c r="I34" s="200"/>
      <c r="J34" s="200"/>
      <c r="K34" s="200"/>
      <c r="L34" s="200"/>
      <c r="M34" s="15" t="s">
        <v>13</v>
      </c>
    </row>
    <row r="35" spans="1:16" s="14" customFormat="1" ht="28.5" customHeight="1" x14ac:dyDescent="0.25">
      <c r="A35" s="201" t="s">
        <v>33</v>
      </c>
      <c r="B35" s="202"/>
      <c r="C35" s="202"/>
      <c r="D35" s="203" t="s">
        <v>69</v>
      </c>
      <c r="E35" s="203"/>
      <c r="F35" s="203"/>
      <c r="G35" s="203"/>
      <c r="H35" s="203"/>
      <c r="I35" s="203"/>
      <c r="J35" s="203"/>
      <c r="K35" s="203"/>
      <c r="L35" s="203"/>
      <c r="M35" s="15" t="s">
        <v>13</v>
      </c>
    </row>
    <row r="36" spans="1:16" s="14" customFormat="1" ht="42.75" x14ac:dyDescent="0.25">
      <c r="A36" s="193" t="s">
        <v>34</v>
      </c>
      <c r="B36" s="194"/>
      <c r="C36" s="194"/>
      <c r="D36" s="195" t="s">
        <v>35</v>
      </c>
      <c r="E36" s="195"/>
      <c r="F36" s="195"/>
      <c r="G36" s="195"/>
      <c r="H36" s="195"/>
      <c r="I36" s="195"/>
      <c r="J36" s="195"/>
      <c r="K36" s="195"/>
      <c r="L36" s="195"/>
      <c r="M36" s="15" t="s">
        <v>0</v>
      </c>
    </row>
    <row r="37" spans="1:16" x14ac:dyDescent="0.25"/>
  </sheetData>
  <mergeCells count="67">
    <mergeCell ref="K1:L1"/>
    <mergeCell ref="A2:C4"/>
    <mergeCell ref="D2:I2"/>
    <mergeCell ref="J2:L2"/>
    <mergeCell ref="D3:F3"/>
    <mergeCell ref="G3:I3"/>
    <mergeCell ref="J3:L3"/>
    <mergeCell ref="D1:I1"/>
    <mergeCell ref="A8:L8"/>
    <mergeCell ref="A5:B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B6:C6"/>
    <mergeCell ref="K9:L9"/>
    <mergeCell ref="A10:C12"/>
    <mergeCell ref="D10:I10"/>
    <mergeCell ref="J10:L10"/>
    <mergeCell ref="D11:F11"/>
    <mergeCell ref="G11:I11"/>
    <mergeCell ref="J11:L11"/>
    <mergeCell ref="D9:I9"/>
    <mergeCell ref="A20:L20"/>
    <mergeCell ref="A13:B13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B14:C14"/>
    <mergeCell ref="A36:C36"/>
    <mergeCell ref="D36:L36"/>
    <mergeCell ref="A32:L32"/>
    <mergeCell ref="A33:L33"/>
    <mergeCell ref="A34:C34"/>
    <mergeCell ref="D34:L34"/>
    <mergeCell ref="A35:C35"/>
    <mergeCell ref="D35:L35"/>
    <mergeCell ref="D21:I21"/>
    <mergeCell ref="K21:L21"/>
    <mergeCell ref="A22:C24"/>
    <mergeCell ref="D22:I22"/>
    <mergeCell ref="J22:L22"/>
    <mergeCell ref="D23:F23"/>
    <mergeCell ref="G23:I23"/>
    <mergeCell ref="J23:L23"/>
    <mergeCell ref="A25:B25"/>
    <mergeCell ref="D25:D26"/>
    <mergeCell ref="E25:E26"/>
    <mergeCell ref="F25:F26"/>
    <mergeCell ref="G25:G26"/>
    <mergeCell ref="B26:C26"/>
    <mergeCell ref="H25:H26"/>
    <mergeCell ref="I25:I26"/>
    <mergeCell ref="J25:J26"/>
    <mergeCell ref="K25:K26"/>
    <mergeCell ref="L25:L2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D1" sqref="D1:I1"/>
    </sheetView>
  </sheetViews>
  <sheetFormatPr defaultColWidth="0" defaultRowHeight="12.75" customHeight="1" zeroHeight="1" x14ac:dyDescent="0.2"/>
  <cols>
    <col min="1" max="2" width="9.7109375" style="16" customWidth="1"/>
    <col min="3" max="3" width="10.28515625" style="16" customWidth="1"/>
    <col min="4" max="11" width="13.7109375" style="16" customWidth="1"/>
    <col min="12" max="12" width="14.28515625" style="16" customWidth="1"/>
    <col min="13" max="13" width="1.28515625" style="17" hidden="1" customWidth="1"/>
    <col min="14" max="16" width="0" style="16" hidden="1" customWidth="1"/>
    <col min="17" max="16384" width="9.140625" style="16" hidden="1"/>
  </cols>
  <sheetData>
    <row r="1" spans="1:16" s="32" customFormat="1" ht="79.5" customHeight="1" thickBot="1" x14ac:dyDescent="0.3">
      <c r="C1" s="85"/>
      <c r="D1" s="158" t="s">
        <v>90</v>
      </c>
      <c r="E1" s="158"/>
      <c r="F1" s="158"/>
      <c r="G1" s="158"/>
      <c r="H1" s="158"/>
      <c r="I1" s="158"/>
      <c r="J1" s="38"/>
      <c r="K1" s="159" t="s">
        <v>103</v>
      </c>
      <c r="L1" s="159"/>
      <c r="M1" s="31" t="s">
        <v>11</v>
      </c>
    </row>
    <row r="2" spans="1:16" s="2" customFormat="1" ht="20.25" customHeight="1" thickTop="1" x14ac:dyDescent="0.25">
      <c r="A2" s="160" t="s">
        <v>60</v>
      </c>
      <c r="B2" s="161"/>
      <c r="C2" s="161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1"/>
    </row>
    <row r="3" spans="1:16" s="2" customFormat="1" ht="28.5" customHeight="1" x14ac:dyDescent="0.25">
      <c r="A3" s="162"/>
      <c r="B3" s="163"/>
      <c r="C3" s="163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" t="s">
        <v>13</v>
      </c>
    </row>
    <row r="4" spans="1:16" s="2" customFormat="1" ht="15.75" customHeight="1" thickBot="1" x14ac:dyDescent="0.3">
      <c r="A4" s="162"/>
      <c r="B4" s="163"/>
      <c r="C4" s="163"/>
      <c r="D4" s="40" t="s">
        <v>14</v>
      </c>
      <c r="E4" s="40" t="s">
        <v>15</v>
      </c>
      <c r="F4" s="40" t="s">
        <v>16</v>
      </c>
      <c r="G4" s="40" t="s">
        <v>14</v>
      </c>
      <c r="H4" s="40" t="s">
        <v>15</v>
      </c>
      <c r="I4" s="40" t="s">
        <v>16</v>
      </c>
      <c r="J4" s="41" t="s">
        <v>14</v>
      </c>
      <c r="K4" s="41" t="s">
        <v>15</v>
      </c>
      <c r="L4" s="44" t="s">
        <v>16</v>
      </c>
      <c r="M4" s="4"/>
    </row>
    <row r="5" spans="1:16" s="2" customFormat="1" ht="27.75" collapsed="1" thickTop="1" thickBot="1" x14ac:dyDescent="0.3">
      <c r="A5" s="171" t="s">
        <v>59</v>
      </c>
      <c r="B5" s="172"/>
      <c r="C5" s="37">
        <v>5</v>
      </c>
      <c r="D5" s="187">
        <f>IF($C$5&gt;249,"надішліть",IF($C$5=0,"&lt;- зазначте",IF(N(SUM($M7:$M11))=0,"від 5-ти",D7*N($M7)+D8*N($M8)+D9*N($M9)+D10*N($M10)+D11*N($M11))))</f>
        <v>5450</v>
      </c>
      <c r="E5" s="187">
        <f>IF($C$5&gt;249,"запит на",IF($C$5=0,"СУМАРНУ",IF(N(SUM($M7:$M11))=0,"скриньок",E7*N($M7)+E8*N($M8)+E9*N($M9)+E10*N($M10)+E11*N($M11))))</f>
        <v>8175</v>
      </c>
      <c r="F5" s="187">
        <f>IF($C$5&gt;249,"manager",IF($C$5=0,"кількість",IF(N(SUM($M7:$M11))=0,"",F7*N($M7)+F8*N($M8)+F9*N($M9)+F10*N($M10)+F11*N($M11))))</f>
        <v>11445</v>
      </c>
      <c r="G5" s="187">
        <f>IF($C$5&gt;249,"@eset.ua",IF($C$5=0,"поштових",IF(N(SUM($M7:$M11))=0,"від 5-ти",G7*N($M7)+G8*N($M8)+G9*N($M9)+G10*N($M10)+G11*N($M11))))</f>
        <v>3270</v>
      </c>
      <c r="H5" s="187">
        <f>IF($C$5&gt;249,"запит на",IF($C$5=0,"скриньок,",IF(N(SUM($M7:$M11))=0,"скриньок",H7*N($M7)+H8*N($M8)+H9*N($M9)+H10*N($M10)+H11*N($M11))))</f>
        <v>5995</v>
      </c>
      <c r="I5" s="187">
        <f>IF($C$5&gt;249,"надішліть",IF($C$5=0,"що мають",IF(N(SUM($M7:$M11))=0,"",I7*N($M7)+I8*N($M8)+I9*N($M9)+I10*N($M10)+I11*N($M11))))</f>
        <v>9265</v>
      </c>
      <c r="J5" s="173">
        <f>IF($C$5&gt;249,"запит на",IF($C$5=0,"бути",IF(N(SUM($M7:$M11))=0,"від 5-ти",J7*N($M7)+J8*N($M8)+J9*N($M9)+J10*N($M10)+J11*N($M11))))</f>
        <v>2725</v>
      </c>
      <c r="K5" s="173">
        <f>IF($C$5&gt;249,"manager",IF($C$5=0,"захищені",IF(N(SUM($M7:$M11))=0,"скриньок",K7*N($M7)+K8*N($M8)+K9*N($M9)+K10*N($M10)+K11*N($M11))))</f>
        <v>5450</v>
      </c>
      <c r="L5" s="191">
        <f>IF($C$5&gt;249,"@eset.ua",IF($C$5=0,"",IF(N(SUM($M7:$M11))=0,"",L7*N($M7)+L8*N($M8)+L9*N($M9)+L10*N($M10)+L11*N($M11))))</f>
        <v>8175</v>
      </c>
      <c r="M5" s="5"/>
    </row>
    <row r="6" spans="1:16" s="2" customFormat="1" ht="13.5" customHeight="1" thickTop="1" x14ac:dyDescent="0.25">
      <c r="A6" s="45" t="s">
        <v>18</v>
      </c>
      <c r="B6" s="147" t="s">
        <v>36</v>
      </c>
      <c r="C6" s="147"/>
      <c r="D6" s="187"/>
      <c r="E6" s="187"/>
      <c r="F6" s="187"/>
      <c r="G6" s="187"/>
      <c r="H6" s="187"/>
      <c r="I6" s="187"/>
      <c r="J6" s="173"/>
      <c r="K6" s="173"/>
      <c r="L6" s="191"/>
      <c r="M6" s="5"/>
    </row>
    <row r="7" spans="1:16" s="2" customFormat="1" ht="12" x14ac:dyDescent="0.25">
      <c r="A7" s="92" t="s">
        <v>21</v>
      </c>
      <c r="B7" s="88">
        <v>5</v>
      </c>
      <c r="C7" s="88">
        <v>10</v>
      </c>
      <c r="D7" s="53">
        <v>1090</v>
      </c>
      <c r="E7" s="53">
        <v>1635</v>
      </c>
      <c r="F7" s="53">
        <v>2289</v>
      </c>
      <c r="G7" s="53">
        <v>654</v>
      </c>
      <c r="H7" s="53">
        <v>1199</v>
      </c>
      <c r="I7" s="53">
        <v>1853</v>
      </c>
      <c r="J7" s="53">
        <v>545</v>
      </c>
      <c r="K7" s="53">
        <v>1090</v>
      </c>
      <c r="L7" s="54">
        <v>1635</v>
      </c>
      <c r="M7" s="6">
        <f>IF(AND($C$5&gt;=B7,$C$5&lt;=C7),$C$5,"")</f>
        <v>5</v>
      </c>
    </row>
    <row r="8" spans="1:16" s="2" customFormat="1" ht="12" x14ac:dyDescent="0.25">
      <c r="A8" s="92" t="s">
        <v>22</v>
      </c>
      <c r="B8" s="88">
        <v>11</v>
      </c>
      <c r="C8" s="88">
        <v>24</v>
      </c>
      <c r="D8" s="53">
        <v>940</v>
      </c>
      <c r="E8" s="53">
        <v>1410</v>
      </c>
      <c r="F8" s="53">
        <v>1974</v>
      </c>
      <c r="G8" s="53">
        <v>564</v>
      </c>
      <c r="H8" s="53">
        <v>1034</v>
      </c>
      <c r="I8" s="53">
        <v>1598</v>
      </c>
      <c r="J8" s="53">
        <v>470</v>
      </c>
      <c r="K8" s="53">
        <v>940</v>
      </c>
      <c r="L8" s="54">
        <v>1410</v>
      </c>
      <c r="M8" s="6" t="str">
        <f t="shared" ref="M8:M11" si="0">IF(AND($C$5&gt;=B8,$C$5&lt;=C8),$C$5,"")</f>
        <v/>
      </c>
    </row>
    <row r="9" spans="1:16" s="2" customFormat="1" ht="12" x14ac:dyDescent="0.25">
      <c r="A9" s="92" t="s">
        <v>23</v>
      </c>
      <c r="B9" s="88">
        <v>25</v>
      </c>
      <c r="C9" s="88">
        <v>49</v>
      </c>
      <c r="D9" s="53">
        <v>770</v>
      </c>
      <c r="E9" s="53">
        <v>1155</v>
      </c>
      <c r="F9" s="53">
        <v>1617</v>
      </c>
      <c r="G9" s="53">
        <v>462</v>
      </c>
      <c r="H9" s="53">
        <v>847</v>
      </c>
      <c r="I9" s="53">
        <v>1309</v>
      </c>
      <c r="J9" s="53">
        <v>385</v>
      </c>
      <c r="K9" s="53">
        <v>770</v>
      </c>
      <c r="L9" s="54">
        <v>1155</v>
      </c>
      <c r="M9" s="6" t="str">
        <f t="shared" si="0"/>
        <v/>
      </c>
    </row>
    <row r="10" spans="1:16" s="2" customFormat="1" ht="12" x14ac:dyDescent="0.25">
      <c r="A10" s="92" t="s">
        <v>24</v>
      </c>
      <c r="B10" s="88">
        <v>50</v>
      </c>
      <c r="C10" s="88">
        <v>99</v>
      </c>
      <c r="D10" s="53">
        <v>690</v>
      </c>
      <c r="E10" s="53">
        <v>1035</v>
      </c>
      <c r="F10" s="53">
        <v>1449</v>
      </c>
      <c r="G10" s="53">
        <v>414</v>
      </c>
      <c r="H10" s="53">
        <v>759</v>
      </c>
      <c r="I10" s="53">
        <v>1173</v>
      </c>
      <c r="J10" s="53">
        <v>345</v>
      </c>
      <c r="K10" s="53">
        <v>690</v>
      </c>
      <c r="L10" s="54">
        <v>1035</v>
      </c>
      <c r="M10" s="6" t="str">
        <f t="shared" si="0"/>
        <v/>
      </c>
    </row>
    <row r="11" spans="1:16" s="2" customFormat="1" thickBot="1" x14ac:dyDescent="0.3">
      <c r="A11" s="93" t="s">
        <v>25</v>
      </c>
      <c r="B11" s="94">
        <v>100</v>
      </c>
      <c r="C11" s="94">
        <v>249</v>
      </c>
      <c r="D11" s="55">
        <v>630</v>
      </c>
      <c r="E11" s="55">
        <v>945</v>
      </c>
      <c r="F11" s="55">
        <v>1323</v>
      </c>
      <c r="G11" s="55">
        <v>378</v>
      </c>
      <c r="H11" s="55">
        <v>693</v>
      </c>
      <c r="I11" s="55">
        <v>1071</v>
      </c>
      <c r="J11" s="55">
        <v>315</v>
      </c>
      <c r="K11" s="55">
        <v>630</v>
      </c>
      <c r="L11" s="56">
        <v>945</v>
      </c>
      <c r="M11" s="6" t="str">
        <f t="shared" si="0"/>
        <v/>
      </c>
    </row>
    <row r="12" spans="1:16" s="8" customFormat="1" ht="6" thickTop="1" x14ac:dyDescent="0.25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7"/>
      <c r="N12" s="11"/>
      <c r="O12" s="11"/>
      <c r="P12" s="11"/>
    </row>
    <row r="13" spans="1:16" s="14" customFormat="1" ht="18.75" x14ac:dyDescent="0.25">
      <c r="A13" s="196" t="s">
        <v>31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3"/>
    </row>
    <row r="14" spans="1:16" s="8" customFormat="1" ht="5.2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7"/>
      <c r="N14" s="11"/>
      <c r="O14" s="11"/>
      <c r="P14" s="11"/>
    </row>
    <row r="15" spans="1:16" s="14" customFormat="1" ht="28.5" x14ac:dyDescent="0.25">
      <c r="A15" s="198" t="s">
        <v>29</v>
      </c>
      <c r="B15" s="199"/>
      <c r="C15" s="199"/>
      <c r="D15" s="200" t="s">
        <v>32</v>
      </c>
      <c r="E15" s="200"/>
      <c r="F15" s="200"/>
      <c r="G15" s="200"/>
      <c r="H15" s="200"/>
      <c r="I15" s="200"/>
      <c r="J15" s="200"/>
      <c r="K15" s="200"/>
      <c r="L15" s="200"/>
      <c r="M15" s="15" t="s">
        <v>13</v>
      </c>
    </row>
    <row r="16" spans="1:16" s="14" customFormat="1" ht="28.5" customHeight="1" x14ac:dyDescent="0.25">
      <c r="A16" s="201" t="s">
        <v>33</v>
      </c>
      <c r="B16" s="202"/>
      <c r="C16" s="202"/>
      <c r="D16" s="203" t="s">
        <v>69</v>
      </c>
      <c r="E16" s="203"/>
      <c r="F16" s="203"/>
      <c r="G16" s="203"/>
      <c r="H16" s="203"/>
      <c r="I16" s="203"/>
      <c r="J16" s="203"/>
      <c r="K16" s="203"/>
      <c r="L16" s="203"/>
      <c r="M16" s="15" t="s">
        <v>13</v>
      </c>
    </row>
    <row r="17" spans="1:13" s="14" customFormat="1" ht="42.75" x14ac:dyDescent="0.25">
      <c r="A17" s="193" t="s">
        <v>34</v>
      </c>
      <c r="B17" s="194"/>
      <c r="C17" s="194"/>
      <c r="D17" s="195" t="s">
        <v>35</v>
      </c>
      <c r="E17" s="195"/>
      <c r="F17" s="195"/>
      <c r="G17" s="195"/>
      <c r="H17" s="195"/>
      <c r="I17" s="195"/>
      <c r="J17" s="195"/>
      <c r="K17" s="195"/>
      <c r="L17" s="195"/>
      <c r="M17" s="15" t="s">
        <v>0</v>
      </c>
    </row>
    <row r="18" spans="1:13" s="2" customFormat="1" ht="11.25" x14ac:dyDescent="0.25">
      <c r="M18" s="6"/>
    </row>
    <row r="19" spans="1:13" s="2" customFormat="1" ht="11.25" hidden="1" x14ac:dyDescent="0.25">
      <c r="M19" s="6"/>
    </row>
    <row r="20" spans="1:13" ht="12.75" hidden="1" customHeight="1" x14ac:dyDescent="0.2"/>
    <row r="21" spans="1:13" ht="12.75" hidden="1" customHeight="1" x14ac:dyDescent="0.2"/>
    <row r="22" spans="1:13" ht="12.75" hidden="1" customHeight="1" x14ac:dyDescent="0.2"/>
    <row r="23" spans="1:13" ht="12.75" hidden="1" customHeight="1" x14ac:dyDescent="0.2"/>
    <row r="24" spans="1:13" ht="12.75" hidden="1" customHeight="1" x14ac:dyDescent="0.2"/>
  </sheetData>
  <mergeCells count="28">
    <mergeCell ref="K1:L1"/>
    <mergeCell ref="A2:C4"/>
    <mergeCell ref="D2:I2"/>
    <mergeCell ref="J2:L2"/>
    <mergeCell ref="D3:F3"/>
    <mergeCell ref="G3:I3"/>
    <mergeCell ref="J3:L3"/>
    <mergeCell ref="I5:I6"/>
    <mergeCell ref="J5:J6"/>
    <mergeCell ref="K5:K6"/>
    <mergeCell ref="L5:L6"/>
    <mergeCell ref="B6:C6"/>
    <mergeCell ref="A17:C17"/>
    <mergeCell ref="D17:L17"/>
    <mergeCell ref="D1:I1"/>
    <mergeCell ref="A13:L13"/>
    <mergeCell ref="A14:L14"/>
    <mergeCell ref="A15:C15"/>
    <mergeCell ref="D15:L15"/>
    <mergeCell ref="A16:C16"/>
    <mergeCell ref="D16:L16"/>
    <mergeCell ref="A12:L12"/>
    <mergeCell ref="A5:B5"/>
    <mergeCell ref="D5:D6"/>
    <mergeCell ref="E5:E6"/>
    <mergeCell ref="F5:F6"/>
    <mergeCell ref="G5:G6"/>
    <mergeCell ref="H5:H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D7" sqref="D7:L7"/>
    </sheetView>
  </sheetViews>
  <sheetFormatPr defaultColWidth="0" defaultRowHeight="12.75" customHeight="1" zeroHeight="1" x14ac:dyDescent="0.2"/>
  <cols>
    <col min="1" max="2" width="9.7109375" style="16" customWidth="1"/>
    <col min="3" max="3" width="10.28515625" style="16" customWidth="1"/>
    <col min="4" max="11" width="13.7109375" style="16" customWidth="1"/>
    <col min="12" max="12" width="14.28515625" style="16" customWidth="1"/>
    <col min="13" max="13" width="1.28515625" style="17" hidden="1" customWidth="1"/>
    <col min="14" max="16" width="0" style="16" hidden="1" customWidth="1"/>
    <col min="17" max="16384" width="9.140625" style="16" hidden="1"/>
  </cols>
  <sheetData>
    <row r="1" spans="1:16" s="32" customFormat="1" ht="66" customHeight="1" thickBot="1" x14ac:dyDescent="0.3">
      <c r="C1" s="91"/>
      <c r="D1" s="206" t="s">
        <v>74</v>
      </c>
      <c r="E1" s="206"/>
      <c r="F1" s="206"/>
      <c r="G1" s="206"/>
      <c r="H1" s="206"/>
      <c r="I1" s="206"/>
      <c r="J1" s="91"/>
      <c r="K1" s="159" t="s">
        <v>103</v>
      </c>
      <c r="L1" s="159"/>
      <c r="M1" s="31" t="s">
        <v>11</v>
      </c>
    </row>
    <row r="2" spans="1:16" s="2" customFormat="1" ht="20.25" customHeight="1" thickTop="1" x14ac:dyDescent="0.25">
      <c r="A2" s="160" t="s">
        <v>61</v>
      </c>
      <c r="B2" s="161"/>
      <c r="C2" s="161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1"/>
    </row>
    <row r="3" spans="1:16" s="2" customFormat="1" ht="28.5" customHeight="1" x14ac:dyDescent="0.25">
      <c r="A3" s="162"/>
      <c r="B3" s="163"/>
      <c r="C3" s="163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" t="s">
        <v>13</v>
      </c>
    </row>
    <row r="4" spans="1:16" s="2" customFormat="1" ht="13.5" thickBot="1" x14ac:dyDescent="0.3">
      <c r="A4" s="162"/>
      <c r="B4" s="163"/>
      <c r="C4" s="163"/>
      <c r="D4" s="40" t="s">
        <v>14</v>
      </c>
      <c r="E4" s="40" t="s">
        <v>15</v>
      </c>
      <c r="F4" s="40" t="s">
        <v>16</v>
      </c>
      <c r="G4" s="40" t="s">
        <v>14</v>
      </c>
      <c r="H4" s="40" t="s">
        <v>15</v>
      </c>
      <c r="I4" s="40" t="s">
        <v>16</v>
      </c>
      <c r="J4" s="41" t="s">
        <v>14</v>
      </c>
      <c r="K4" s="41" t="s">
        <v>15</v>
      </c>
      <c r="L4" s="44" t="s">
        <v>16</v>
      </c>
      <c r="M4" s="4"/>
    </row>
    <row r="5" spans="1:16" s="2" customFormat="1" ht="27.75" thickTop="1" thickBot="1" x14ac:dyDescent="0.3">
      <c r="A5" s="171" t="s">
        <v>17</v>
      </c>
      <c r="B5" s="172"/>
      <c r="C5" s="37">
        <v>1</v>
      </c>
      <c r="D5" s="187">
        <f>(IF($C$5&lt;=0,"зазначте",IF(N($C$5)&gt;249,"",$C$5*D7)))</f>
        <v>5475.45</v>
      </c>
      <c r="E5" s="187">
        <f>(IF($C$5&lt;=0,"СУМАРНУ",IF(N($C$5)&gt;249,"надішліть",$C$5*E7)))</f>
        <v>8213.18</v>
      </c>
      <c r="F5" s="187">
        <f>(IF($C$5&lt;=0,"кількість",IF(N($C$5)&gt;249,"запит",$C$5*F7)))</f>
        <v>11498.45</v>
      </c>
      <c r="G5" s="187">
        <f>(IF($C$5&lt;=0,"серверів,",IF(N($C$5)&gt;249,"на",$C$5*G7)))</f>
        <v>3285.2700000000004</v>
      </c>
      <c r="H5" s="187">
        <f>(IF($C$5&lt;=0,"яку",IF(N($C$5)&gt;249,"manager@",$C$5*H7)))</f>
        <v>6023</v>
      </c>
      <c r="I5" s="187">
        <f>(IF($C$5&lt;=0,"необхідно",IF(N($C$5)&gt;249,"eset.ua",$C$5*I7)))</f>
        <v>9308.27</v>
      </c>
      <c r="J5" s="173">
        <f>(IF($C$5&lt;=0,"захистити",IF(N($C$5)&gt;249,"",$C$5*J7)))</f>
        <v>2737.73</v>
      </c>
      <c r="K5" s="173">
        <f>(IF($C$5&lt;=0,"",IF(N($C$5)&gt;249,"",$C$5*K7)))</f>
        <v>5475.45</v>
      </c>
      <c r="L5" s="173">
        <f>(IF($C$5&lt;=0,"",IF(N($C$5)&gt;249,"",$C$5*L7)))</f>
        <v>8213.18</v>
      </c>
      <c r="M5" s="5"/>
    </row>
    <row r="6" spans="1:16" s="2" customFormat="1" ht="13.5" customHeight="1" thickTop="1" x14ac:dyDescent="0.25">
      <c r="A6" s="45" t="s">
        <v>18</v>
      </c>
      <c r="B6" s="147" t="s">
        <v>19</v>
      </c>
      <c r="C6" s="147"/>
      <c r="D6" s="187"/>
      <c r="E6" s="187"/>
      <c r="F6" s="187"/>
      <c r="G6" s="187"/>
      <c r="H6" s="187"/>
      <c r="I6" s="187"/>
      <c r="J6" s="173"/>
      <c r="K6" s="173"/>
      <c r="L6" s="173"/>
      <c r="M6" s="5"/>
    </row>
    <row r="7" spans="1:16" s="2" customFormat="1" thickBot="1" x14ac:dyDescent="0.3">
      <c r="A7" s="93" t="s">
        <v>37</v>
      </c>
      <c r="B7" s="94">
        <v>1</v>
      </c>
      <c r="C7" s="94"/>
      <c r="D7" s="55">
        <v>5475.45</v>
      </c>
      <c r="E7" s="55">
        <v>8213.18</v>
      </c>
      <c r="F7" s="55">
        <v>11498.45</v>
      </c>
      <c r="G7" s="55">
        <v>3285.2700000000004</v>
      </c>
      <c r="H7" s="55">
        <v>6023</v>
      </c>
      <c r="I7" s="55">
        <v>9308.27</v>
      </c>
      <c r="J7" s="55">
        <v>2737.73</v>
      </c>
      <c r="K7" s="55">
        <v>5475.45</v>
      </c>
      <c r="L7" s="56">
        <v>8213.18</v>
      </c>
      <c r="M7" s="6">
        <f>IF($C$5&gt;=1,$C$5,"")</f>
        <v>1</v>
      </c>
    </row>
    <row r="8" spans="1:16" s="8" customFormat="1" ht="6" thickTop="1" x14ac:dyDescent="0.25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7"/>
      <c r="N8" s="11"/>
      <c r="O8" s="11"/>
      <c r="P8" s="11"/>
    </row>
    <row r="9" spans="1:16" s="14" customFormat="1" ht="18.75" x14ac:dyDescent="0.25">
      <c r="A9" s="196" t="s">
        <v>31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3"/>
    </row>
    <row r="10" spans="1:16" s="8" customFormat="1" ht="5.25" x14ac:dyDescent="0.2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7"/>
      <c r="N10" s="11"/>
      <c r="O10" s="11"/>
      <c r="P10" s="11"/>
    </row>
    <row r="11" spans="1:16" s="14" customFormat="1" ht="28.5" x14ac:dyDescent="0.25">
      <c r="A11" s="198" t="s">
        <v>29</v>
      </c>
      <c r="B11" s="199"/>
      <c r="C11" s="199"/>
      <c r="D11" s="200" t="s">
        <v>32</v>
      </c>
      <c r="E11" s="200"/>
      <c r="F11" s="200"/>
      <c r="G11" s="200"/>
      <c r="H11" s="200"/>
      <c r="I11" s="200"/>
      <c r="J11" s="200"/>
      <c r="K11" s="200"/>
      <c r="L11" s="200"/>
      <c r="M11" s="15" t="s">
        <v>13</v>
      </c>
    </row>
    <row r="12" spans="1:16" s="14" customFormat="1" ht="28.5" customHeight="1" x14ac:dyDescent="0.25">
      <c r="A12" s="201" t="s">
        <v>33</v>
      </c>
      <c r="B12" s="202"/>
      <c r="C12" s="202"/>
      <c r="D12" s="203" t="s">
        <v>69</v>
      </c>
      <c r="E12" s="203"/>
      <c r="F12" s="203"/>
      <c r="G12" s="203"/>
      <c r="H12" s="203"/>
      <c r="I12" s="203"/>
      <c r="J12" s="203"/>
      <c r="K12" s="203"/>
      <c r="L12" s="203"/>
      <c r="M12" s="15" t="s">
        <v>13</v>
      </c>
    </row>
    <row r="13" spans="1:16" s="14" customFormat="1" ht="42.75" x14ac:dyDescent="0.25">
      <c r="A13" s="193" t="s">
        <v>34</v>
      </c>
      <c r="B13" s="194"/>
      <c r="C13" s="194"/>
      <c r="D13" s="195" t="s">
        <v>35</v>
      </c>
      <c r="E13" s="195"/>
      <c r="F13" s="195"/>
      <c r="G13" s="195"/>
      <c r="H13" s="195"/>
      <c r="I13" s="195"/>
      <c r="J13" s="195"/>
      <c r="K13" s="195"/>
      <c r="L13" s="195"/>
      <c r="M13" s="15" t="s">
        <v>0</v>
      </c>
    </row>
    <row r="14" spans="1:16" s="2" customFormat="1" ht="11.25" x14ac:dyDescent="0.25">
      <c r="M14" s="6"/>
    </row>
  </sheetData>
  <mergeCells count="28">
    <mergeCell ref="K1:L1"/>
    <mergeCell ref="A2:C4"/>
    <mergeCell ref="D2:I2"/>
    <mergeCell ref="J2:L2"/>
    <mergeCell ref="D3:F3"/>
    <mergeCell ref="G3:I3"/>
    <mergeCell ref="J3:L3"/>
    <mergeCell ref="D1:I1"/>
    <mergeCell ref="A8:L8"/>
    <mergeCell ref="A5:B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B6:C6"/>
    <mergeCell ref="A13:C13"/>
    <mergeCell ref="D13:L13"/>
    <mergeCell ref="A9:L9"/>
    <mergeCell ref="A10:L10"/>
    <mergeCell ref="A11:C11"/>
    <mergeCell ref="D11:L11"/>
    <mergeCell ref="A12:C12"/>
    <mergeCell ref="D12:L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activeCell="D2" sqref="D2:I2"/>
    </sheetView>
  </sheetViews>
  <sheetFormatPr defaultColWidth="0" defaultRowHeight="12.75" customHeight="1" zeroHeight="1" x14ac:dyDescent="0.2"/>
  <cols>
    <col min="1" max="2" width="9.7109375" style="16" customWidth="1"/>
    <col min="3" max="3" width="10.28515625" style="16" customWidth="1"/>
    <col min="4" max="11" width="13.7109375" style="16" customWidth="1"/>
    <col min="12" max="12" width="14.28515625" style="16" customWidth="1"/>
    <col min="13" max="13" width="1.28515625" style="17" hidden="1" customWidth="1"/>
    <col min="14" max="16384" width="9.140625" style="16" hidden="1"/>
  </cols>
  <sheetData>
    <row r="1" spans="1:16" s="32" customFormat="1" ht="66" customHeight="1" thickBot="1" x14ac:dyDescent="0.3">
      <c r="C1" s="91"/>
      <c r="D1" s="206" t="s">
        <v>116</v>
      </c>
      <c r="E1" s="206"/>
      <c r="F1" s="206"/>
      <c r="G1" s="206"/>
      <c r="H1" s="206"/>
      <c r="I1" s="206"/>
      <c r="J1" s="91"/>
      <c r="K1" s="159" t="s">
        <v>103</v>
      </c>
      <c r="L1" s="159"/>
      <c r="M1" s="31" t="s">
        <v>11</v>
      </c>
    </row>
    <row r="2" spans="1:16" s="2" customFormat="1" ht="20.25" customHeight="1" thickTop="1" x14ac:dyDescent="0.25">
      <c r="A2" s="160" t="s">
        <v>38</v>
      </c>
      <c r="B2" s="161"/>
      <c r="C2" s="161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1"/>
    </row>
    <row r="3" spans="1:16" s="2" customFormat="1" ht="28.5" customHeight="1" x14ac:dyDescent="0.25">
      <c r="A3" s="162"/>
      <c r="B3" s="163"/>
      <c r="C3" s="163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" t="s">
        <v>13</v>
      </c>
    </row>
    <row r="4" spans="1:16" s="2" customFormat="1" ht="13.5" thickBot="1" x14ac:dyDescent="0.3">
      <c r="A4" s="162"/>
      <c r="B4" s="163"/>
      <c r="C4" s="163"/>
      <c r="D4" s="40" t="s">
        <v>14</v>
      </c>
      <c r="E4" s="40" t="s">
        <v>15</v>
      </c>
      <c r="F4" s="40" t="s">
        <v>16</v>
      </c>
      <c r="G4" s="40" t="s">
        <v>14</v>
      </c>
      <c r="H4" s="40" t="s">
        <v>15</v>
      </c>
      <c r="I4" s="40" t="s">
        <v>16</v>
      </c>
      <c r="J4" s="41" t="s">
        <v>14</v>
      </c>
      <c r="K4" s="41" t="s">
        <v>15</v>
      </c>
      <c r="L4" s="44" t="s">
        <v>16</v>
      </c>
      <c r="M4" s="4"/>
    </row>
    <row r="5" spans="1:16" s="2" customFormat="1" ht="27.75" thickTop="1" thickBot="1" x14ac:dyDescent="0.3">
      <c r="A5" s="171" t="s">
        <v>17</v>
      </c>
      <c r="B5" s="172"/>
      <c r="C5" s="37">
        <v>5</v>
      </c>
      <c r="D5" s="187">
        <f>IF($C$5&gt;249,"надішліть",IF($C$5=0,"зазначте",IF(N(SUM($M7:$M11))=0,"від 5-ти",D7*N($M7)+D8*N($M8)+D9*N($M9)+D10*N($M10)+D11*N($M11))))</f>
        <v>2400</v>
      </c>
      <c r="E5" s="187">
        <f>IF($C$5&gt;249,"запит на",IF($C$5=0,"СУМАРНУ",IF(N(SUM($M7:$M11))=0,"комп'ют.",E7*N($M7)+E8*N($M8)+E9*N($M9)+E10*N($M10)+E11*N($M11))))</f>
        <v>3600</v>
      </c>
      <c r="F5" s="187">
        <f>IF($C$5&gt;249,"manager",IF($C$5=0,"кількість",IF(N(SUM($M7:$M11))=0,"",F7*N($M7)+F8*N($M8)+F9*N($M9)+F10*N($M10)+F11*N($M11))))</f>
        <v>5040</v>
      </c>
      <c r="G5" s="187">
        <f>IF($C$5&gt;249,"@eset.ua",IF($C$5=0,"ПК, що",IF(N(SUM($M7:$M11))=0,"від 5-ти",G7*N($M7)+G8*N($M8)+G9*N($M9)+G10*N($M10)+G11*N($M11))))</f>
        <v>1440</v>
      </c>
      <c r="H5" s="187">
        <f>IF($C$5&gt;249,"",IF($C$5=0,"отримують",IF(N(SUM($M7:$M11))=0,"комп'ют.",H7*N($M7)+H8*N($M8)+H9*N($M9)+H10*N($M10)+H11*N($M11))))</f>
        <v>2640</v>
      </c>
      <c r="I5" s="187">
        <f>IF($C$5&gt;249,"надішліть",IF($C$5=0,"трафік",IF(N(SUM($M7:$M11))=0,"",I7*N($M7)+I8*N($M8)+I9*N($M9)+I10*N($M10)+I11*N($M11))))</f>
        <v>4080</v>
      </c>
      <c r="J5" s="173">
        <f>IF($C$5&gt;249,"запит на",IF($C$5=0,"через",IF(N(SUM($M7:$M11))=0,"від 5-ти",J7*N($M7)+J8*N($M8)+J9*N($M9)+J10*N($M10)+J11*N($M11))))</f>
        <v>1200</v>
      </c>
      <c r="K5" s="173">
        <f>IF($C$5&gt;249,"manager",IF($C$5=0,"шлюз",IF(N(SUM($M7:$M11))=0,"комп'ют.",K7*N($M7)+K8*N($M8)+K9*N($M9)+K10*N($M10)+K11*N($M11))))</f>
        <v>2400</v>
      </c>
      <c r="L5" s="191">
        <f>IF($C$5&gt;249,"@eset.ua",IF($C$5=0,"",IF(N(SUM($M7:$M11))=0,"",L7*N($M7)+L8*N($M8)+L9*N($M9)+L10*N($M10)+L11*N($M11))))</f>
        <v>3600</v>
      </c>
      <c r="M5" s="5"/>
    </row>
    <row r="6" spans="1:16" s="2" customFormat="1" ht="13.5" customHeight="1" thickTop="1" x14ac:dyDescent="0.25">
      <c r="A6" s="45" t="s">
        <v>18</v>
      </c>
      <c r="B6" s="147" t="s">
        <v>19</v>
      </c>
      <c r="C6" s="147"/>
      <c r="D6" s="187"/>
      <c r="E6" s="187"/>
      <c r="F6" s="187"/>
      <c r="G6" s="187"/>
      <c r="H6" s="187"/>
      <c r="I6" s="187"/>
      <c r="J6" s="173"/>
      <c r="K6" s="173"/>
      <c r="L6" s="191"/>
      <c r="M6" s="5"/>
    </row>
    <row r="7" spans="1:16" s="2" customFormat="1" ht="12" x14ac:dyDescent="0.25">
      <c r="A7" s="92" t="s">
        <v>21</v>
      </c>
      <c r="B7" s="88">
        <v>5</v>
      </c>
      <c r="C7" s="88">
        <v>10</v>
      </c>
      <c r="D7" s="53">
        <v>480</v>
      </c>
      <c r="E7" s="53">
        <v>720</v>
      </c>
      <c r="F7" s="53">
        <v>1008</v>
      </c>
      <c r="G7" s="53">
        <v>288</v>
      </c>
      <c r="H7" s="53">
        <v>528</v>
      </c>
      <c r="I7" s="53">
        <v>816</v>
      </c>
      <c r="J7" s="53">
        <v>240</v>
      </c>
      <c r="K7" s="53">
        <v>480</v>
      </c>
      <c r="L7" s="54">
        <v>720</v>
      </c>
      <c r="M7" s="6">
        <f>IF(AND($C$5&gt;=B7,$C$5&lt;=C7),$C$5,"")</f>
        <v>5</v>
      </c>
    </row>
    <row r="8" spans="1:16" s="2" customFormat="1" ht="12" x14ac:dyDescent="0.25">
      <c r="A8" s="92" t="s">
        <v>22</v>
      </c>
      <c r="B8" s="88">
        <v>11</v>
      </c>
      <c r="C8" s="88">
        <v>24</v>
      </c>
      <c r="D8" s="53">
        <v>450</v>
      </c>
      <c r="E8" s="53">
        <v>675</v>
      </c>
      <c r="F8" s="53">
        <v>945</v>
      </c>
      <c r="G8" s="53">
        <v>270</v>
      </c>
      <c r="H8" s="53">
        <v>495</v>
      </c>
      <c r="I8" s="53">
        <v>765</v>
      </c>
      <c r="J8" s="53">
        <v>225</v>
      </c>
      <c r="K8" s="53">
        <v>450</v>
      </c>
      <c r="L8" s="54">
        <v>675</v>
      </c>
      <c r="M8" s="6" t="str">
        <f t="shared" ref="M8:M11" si="0">IF(AND($C$5&gt;=B8,$C$5&lt;=C8),$C$5,"")</f>
        <v/>
      </c>
    </row>
    <row r="9" spans="1:16" s="2" customFormat="1" ht="12" x14ac:dyDescent="0.25">
      <c r="A9" s="92" t="s">
        <v>23</v>
      </c>
      <c r="B9" s="88">
        <v>25</v>
      </c>
      <c r="C9" s="88">
        <v>49</v>
      </c>
      <c r="D9" s="53">
        <v>395</v>
      </c>
      <c r="E9" s="53">
        <v>592.5</v>
      </c>
      <c r="F9" s="53">
        <v>829.5</v>
      </c>
      <c r="G9" s="53">
        <v>237</v>
      </c>
      <c r="H9" s="53">
        <v>434.5</v>
      </c>
      <c r="I9" s="53">
        <v>671.5</v>
      </c>
      <c r="J9" s="53">
        <v>197.5</v>
      </c>
      <c r="K9" s="53">
        <v>395</v>
      </c>
      <c r="L9" s="54">
        <v>592.5</v>
      </c>
      <c r="M9" s="6" t="str">
        <f t="shared" si="0"/>
        <v/>
      </c>
    </row>
    <row r="10" spans="1:16" s="2" customFormat="1" ht="12" x14ac:dyDescent="0.25">
      <c r="A10" s="92" t="s">
        <v>24</v>
      </c>
      <c r="B10" s="88">
        <v>50</v>
      </c>
      <c r="C10" s="88">
        <v>99</v>
      </c>
      <c r="D10" s="53">
        <v>345</v>
      </c>
      <c r="E10" s="53">
        <v>517.5</v>
      </c>
      <c r="F10" s="53">
        <v>724.5</v>
      </c>
      <c r="G10" s="53">
        <v>207</v>
      </c>
      <c r="H10" s="53">
        <v>379.5</v>
      </c>
      <c r="I10" s="53">
        <v>586.5</v>
      </c>
      <c r="J10" s="53">
        <v>172.5</v>
      </c>
      <c r="K10" s="53">
        <v>345</v>
      </c>
      <c r="L10" s="54">
        <v>517.5</v>
      </c>
      <c r="M10" s="6" t="str">
        <f t="shared" si="0"/>
        <v/>
      </c>
    </row>
    <row r="11" spans="1:16" s="2" customFormat="1" thickBot="1" x14ac:dyDescent="0.3">
      <c r="A11" s="93" t="s">
        <v>25</v>
      </c>
      <c r="B11" s="94">
        <v>100</v>
      </c>
      <c r="C11" s="94">
        <v>249</v>
      </c>
      <c r="D11" s="55">
        <v>300</v>
      </c>
      <c r="E11" s="55">
        <v>450</v>
      </c>
      <c r="F11" s="55">
        <v>630</v>
      </c>
      <c r="G11" s="55">
        <v>180</v>
      </c>
      <c r="H11" s="55">
        <v>330</v>
      </c>
      <c r="I11" s="55">
        <v>510</v>
      </c>
      <c r="J11" s="55">
        <v>150</v>
      </c>
      <c r="K11" s="55">
        <v>300</v>
      </c>
      <c r="L11" s="56">
        <v>450</v>
      </c>
      <c r="M11" s="6" t="str">
        <f t="shared" si="0"/>
        <v/>
      </c>
    </row>
    <row r="12" spans="1:16" ht="13.5" thickTop="1" x14ac:dyDescent="0.2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</row>
    <row r="13" spans="1:16" s="14" customFormat="1" ht="18.75" x14ac:dyDescent="0.25">
      <c r="A13" s="196" t="s">
        <v>31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3"/>
    </row>
    <row r="14" spans="1:16" s="8" customFormat="1" ht="5.2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7"/>
      <c r="N14" s="11"/>
      <c r="O14" s="11"/>
      <c r="P14" s="11"/>
    </row>
    <row r="15" spans="1:16" s="14" customFormat="1" ht="28.5" x14ac:dyDescent="0.25">
      <c r="A15" s="198" t="s">
        <v>29</v>
      </c>
      <c r="B15" s="199"/>
      <c r="C15" s="199"/>
      <c r="D15" s="200" t="s">
        <v>32</v>
      </c>
      <c r="E15" s="200"/>
      <c r="F15" s="200"/>
      <c r="G15" s="200"/>
      <c r="H15" s="200"/>
      <c r="I15" s="200"/>
      <c r="J15" s="200"/>
      <c r="K15" s="200"/>
      <c r="L15" s="200"/>
      <c r="M15" s="15" t="s">
        <v>13</v>
      </c>
    </row>
    <row r="16" spans="1:16" s="14" customFormat="1" ht="28.5" customHeight="1" x14ac:dyDescent="0.25">
      <c r="A16" s="201" t="s">
        <v>33</v>
      </c>
      <c r="B16" s="202"/>
      <c r="C16" s="202"/>
      <c r="D16" s="203" t="s">
        <v>69</v>
      </c>
      <c r="E16" s="203"/>
      <c r="F16" s="203"/>
      <c r="G16" s="203"/>
      <c r="H16" s="203"/>
      <c r="I16" s="203"/>
      <c r="J16" s="203"/>
      <c r="K16" s="203"/>
      <c r="L16" s="203"/>
      <c r="M16" s="15" t="s">
        <v>13</v>
      </c>
    </row>
    <row r="17" spans="1:13" s="14" customFormat="1" ht="42.75" x14ac:dyDescent="0.25">
      <c r="A17" s="193" t="s">
        <v>34</v>
      </c>
      <c r="B17" s="194"/>
      <c r="C17" s="194"/>
      <c r="D17" s="195" t="s">
        <v>35</v>
      </c>
      <c r="E17" s="195"/>
      <c r="F17" s="195"/>
      <c r="G17" s="195"/>
      <c r="H17" s="195"/>
      <c r="I17" s="195"/>
      <c r="J17" s="195"/>
      <c r="K17" s="195"/>
      <c r="L17" s="195"/>
      <c r="M17" s="15" t="s">
        <v>0</v>
      </c>
    </row>
    <row r="18" spans="1:13" s="2" customFormat="1" ht="11.25" x14ac:dyDescent="0.25">
      <c r="M18" s="6"/>
    </row>
  </sheetData>
  <mergeCells count="28">
    <mergeCell ref="K1:L1"/>
    <mergeCell ref="A2:C4"/>
    <mergeCell ref="D2:I2"/>
    <mergeCell ref="J2:L2"/>
    <mergeCell ref="D3:F3"/>
    <mergeCell ref="G3:I3"/>
    <mergeCell ref="J3:L3"/>
    <mergeCell ref="D1:I1"/>
    <mergeCell ref="A12:L12"/>
    <mergeCell ref="A5:B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B6:C6"/>
    <mergeCell ref="A17:C17"/>
    <mergeCell ref="D17:L17"/>
    <mergeCell ref="A13:L13"/>
    <mergeCell ref="A14:L14"/>
    <mergeCell ref="A15:C15"/>
    <mergeCell ref="D15:L15"/>
    <mergeCell ref="A16:C16"/>
    <mergeCell ref="D16:L1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Normal="100" workbookViewId="0">
      <selection activeCell="D9" sqref="D9:I9"/>
    </sheetView>
  </sheetViews>
  <sheetFormatPr defaultColWidth="0" defaultRowHeight="12.75" customHeight="1" zeroHeight="1" x14ac:dyDescent="0.25"/>
  <cols>
    <col min="1" max="1" width="9.7109375" style="2" customWidth="1"/>
    <col min="2" max="2" width="9.5703125" style="2" customWidth="1"/>
    <col min="3" max="3" width="10.28515625" style="2" customWidth="1"/>
    <col min="4" max="11" width="13.7109375" style="2" customWidth="1"/>
    <col min="12" max="12" width="14.28515625" style="10" customWidth="1"/>
    <col min="13" max="13" width="2.7109375" style="5" hidden="1" customWidth="1"/>
    <col min="14" max="15" width="0" style="2" hidden="1" customWidth="1"/>
    <col min="16" max="16384" width="9.140625" style="2" hidden="1"/>
  </cols>
  <sheetData>
    <row r="1" spans="1:15" s="32" customFormat="1" ht="66" customHeight="1" thickBot="1" x14ac:dyDescent="0.3">
      <c r="C1" s="91"/>
      <c r="D1" s="206" t="s">
        <v>75</v>
      </c>
      <c r="E1" s="206"/>
      <c r="F1" s="206"/>
      <c r="G1" s="206"/>
      <c r="H1" s="206"/>
      <c r="I1" s="206"/>
      <c r="J1" s="91"/>
      <c r="K1" s="159" t="s">
        <v>103</v>
      </c>
      <c r="L1" s="159"/>
      <c r="M1" s="31" t="s">
        <v>11</v>
      </c>
    </row>
    <row r="2" spans="1:15" ht="21" customHeight="1" thickTop="1" x14ac:dyDescent="0.25">
      <c r="A2" s="160" t="s">
        <v>62</v>
      </c>
      <c r="B2" s="161"/>
      <c r="C2" s="161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1"/>
    </row>
    <row r="3" spans="1:15" ht="28.5" customHeight="1" x14ac:dyDescent="0.25">
      <c r="A3" s="162"/>
      <c r="B3" s="163"/>
      <c r="C3" s="163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" t="s">
        <v>13</v>
      </c>
    </row>
    <row r="4" spans="1:15" ht="13.5" thickBot="1" x14ac:dyDescent="0.3">
      <c r="A4" s="162"/>
      <c r="B4" s="163"/>
      <c r="C4" s="163"/>
      <c r="D4" s="40" t="s">
        <v>14</v>
      </c>
      <c r="E4" s="40" t="s">
        <v>15</v>
      </c>
      <c r="F4" s="40" t="s">
        <v>16</v>
      </c>
      <c r="G4" s="40" t="s">
        <v>14</v>
      </c>
      <c r="H4" s="40" t="s">
        <v>15</v>
      </c>
      <c r="I4" s="40" t="s">
        <v>16</v>
      </c>
      <c r="J4" s="41" t="s">
        <v>14</v>
      </c>
      <c r="K4" s="41" t="s">
        <v>15</v>
      </c>
      <c r="L4" s="44" t="s">
        <v>16</v>
      </c>
      <c r="M4" s="4"/>
    </row>
    <row r="5" spans="1:15" ht="27.75" thickTop="1" thickBot="1" x14ac:dyDescent="0.3">
      <c r="A5" s="171" t="s">
        <v>66</v>
      </c>
      <c r="B5" s="172"/>
      <c r="C5" s="37">
        <v>2</v>
      </c>
      <c r="D5" s="187">
        <f>IF($C$5=1,D7,IF($C$5&lt;=0,"зазначте",IF(N($C$5)&gt;24,"",D8*N($C$5))))</f>
        <v>501.56</v>
      </c>
      <c r="E5" s="187">
        <f>IF($C$5=1,E7,IF($C$5&lt;=0," СУМАРНУ",IF(N($C$5)&gt;24,"дивіться",E8*N($C$5))))</f>
        <v>752.34</v>
      </c>
      <c r="F5" s="187">
        <f>IF($C$5=1,F7,IF($C$5&lt;=0,"кількість",IF(N($C$5)&gt;24,"ESET",F8*N($C$5))))</f>
        <v>1053.28</v>
      </c>
      <c r="G5" s="187">
        <f>IF($C$5=1,G7,IF($C$5&lt;=0,"мобільних",IF(N($C$5)&gt;24,"Mobile",G8*N($C$5))))</f>
        <v>300.94</v>
      </c>
      <c r="H5" s="187">
        <f>IF($C$5=1,H7,IF($C$5&lt;=0,"пристроїв,",IF(N($C$5)&gt;24,"Security",H8*N($C$5))))</f>
        <v>551.72</v>
      </c>
      <c r="I5" s="187">
        <f>IF($C$5=1,I7,IF($C$5&lt;=0,"які",IF(N($C$5)&gt;24,"Бізнес-",I8*N($C$5))))</f>
        <v>852.66</v>
      </c>
      <c r="J5" s="187">
        <f>IF($C$5=1,J7,IF($C$5&lt;=0,"необхідно",IF(N($C$5)&gt;24,"версія",J8*N($C$5))))</f>
        <v>250.78</v>
      </c>
      <c r="K5" s="187">
        <f>IF($C$5=1,K7,IF($C$5&lt;=0,"захистити",IF(N($C$5)&gt;24,"",K8*N($C$5))))</f>
        <v>501.56</v>
      </c>
      <c r="L5" s="187">
        <f>IF($C$5=1,L7,IF($C$5&lt;=0,"",IF(N($C$5)&gt;24,"",L8*N($C$5))))</f>
        <v>752.34</v>
      </c>
    </row>
    <row r="6" spans="1:15" ht="15" customHeight="1" thickTop="1" x14ac:dyDescent="0.25">
      <c r="A6" s="45" t="s">
        <v>18</v>
      </c>
      <c r="B6" s="147" t="s">
        <v>39</v>
      </c>
      <c r="C6" s="147"/>
      <c r="D6" s="187"/>
      <c r="E6" s="187"/>
      <c r="F6" s="187"/>
      <c r="G6" s="187"/>
      <c r="H6" s="187"/>
      <c r="I6" s="187"/>
      <c r="J6" s="187"/>
      <c r="K6" s="187"/>
      <c r="L6" s="187"/>
    </row>
    <row r="7" spans="1:15" ht="14.25" customHeight="1" x14ac:dyDescent="0.2">
      <c r="A7" s="95" t="s">
        <v>40</v>
      </c>
      <c r="B7" s="89" t="s">
        <v>41</v>
      </c>
      <c r="C7" s="89">
        <v>1</v>
      </c>
      <c r="D7" s="96">
        <v>292.63</v>
      </c>
      <c r="E7" s="96">
        <v>438.94</v>
      </c>
      <c r="F7" s="96">
        <v>614.51</v>
      </c>
      <c r="G7" s="96">
        <v>175.57999999999998</v>
      </c>
      <c r="H7" s="96">
        <v>321.89</v>
      </c>
      <c r="I7" s="96">
        <v>497.46</v>
      </c>
      <c r="J7" s="90">
        <v>146.32</v>
      </c>
      <c r="K7" s="90">
        <v>292.63</v>
      </c>
      <c r="L7" s="97">
        <v>438.94</v>
      </c>
    </row>
    <row r="8" spans="1:15" thickBot="1" x14ac:dyDescent="0.3">
      <c r="A8" s="93" t="s">
        <v>42</v>
      </c>
      <c r="B8" s="94">
        <v>2</v>
      </c>
      <c r="C8" s="94">
        <v>24</v>
      </c>
      <c r="D8" s="98">
        <v>250.78</v>
      </c>
      <c r="E8" s="98">
        <v>376.17</v>
      </c>
      <c r="F8" s="98">
        <v>526.64</v>
      </c>
      <c r="G8" s="98">
        <v>150.47</v>
      </c>
      <c r="H8" s="98">
        <v>275.86</v>
      </c>
      <c r="I8" s="98">
        <v>426.33</v>
      </c>
      <c r="J8" s="98">
        <v>125.39</v>
      </c>
      <c r="K8" s="98">
        <v>250.78</v>
      </c>
      <c r="L8" s="99">
        <v>376.17</v>
      </c>
      <c r="M8" s="6">
        <f>IF(AND($C$5&gt;=B8,$C$5&lt;=C8),$C$5,"")</f>
        <v>2</v>
      </c>
    </row>
    <row r="9" spans="1:15" s="32" customFormat="1" ht="66" customHeight="1" thickTop="1" thickBot="1" x14ac:dyDescent="0.3">
      <c r="C9" s="91"/>
      <c r="D9" s="206" t="s">
        <v>115</v>
      </c>
      <c r="E9" s="206"/>
      <c r="F9" s="206"/>
      <c r="G9" s="206"/>
      <c r="H9" s="206"/>
      <c r="I9" s="206"/>
      <c r="J9" s="91"/>
      <c r="K9" s="159" t="s">
        <v>103</v>
      </c>
      <c r="L9" s="159"/>
      <c r="M9" s="31" t="s">
        <v>11</v>
      </c>
    </row>
    <row r="10" spans="1:15" ht="21" customHeight="1" thickTop="1" x14ac:dyDescent="0.25">
      <c r="A10" s="160" t="s">
        <v>63</v>
      </c>
      <c r="B10" s="161"/>
      <c r="C10" s="161"/>
      <c r="D10" s="177" t="s">
        <v>12</v>
      </c>
      <c r="E10" s="177"/>
      <c r="F10" s="177"/>
      <c r="G10" s="177"/>
      <c r="H10" s="177"/>
      <c r="I10" s="177"/>
      <c r="J10" s="177" t="s">
        <v>51</v>
      </c>
      <c r="K10" s="188"/>
      <c r="L10" s="189"/>
      <c r="M10" s="1"/>
      <c r="N10" s="9"/>
      <c r="O10" s="9"/>
    </row>
    <row r="11" spans="1:15" ht="28.5" customHeight="1" x14ac:dyDescent="0.25">
      <c r="A11" s="162"/>
      <c r="B11" s="163"/>
      <c r="C11" s="163"/>
      <c r="D11" s="184" t="s">
        <v>53</v>
      </c>
      <c r="E11" s="184"/>
      <c r="F11" s="184"/>
      <c r="G11" s="185" t="s">
        <v>52</v>
      </c>
      <c r="H11" s="185"/>
      <c r="I11" s="185"/>
      <c r="J11" s="168" t="s">
        <v>68</v>
      </c>
      <c r="K11" s="168"/>
      <c r="L11" s="190"/>
      <c r="M11" s="3" t="s">
        <v>13</v>
      </c>
      <c r="N11" s="10"/>
      <c r="O11" s="10"/>
    </row>
    <row r="12" spans="1:15" ht="13.5" thickBot="1" x14ac:dyDescent="0.3">
      <c r="A12" s="162"/>
      <c r="B12" s="163"/>
      <c r="C12" s="163"/>
      <c r="D12" s="40" t="s">
        <v>14</v>
      </c>
      <c r="E12" s="40" t="s">
        <v>15</v>
      </c>
      <c r="F12" s="40" t="s">
        <v>16</v>
      </c>
      <c r="G12" s="40" t="s">
        <v>14</v>
      </c>
      <c r="H12" s="40" t="s">
        <v>15</v>
      </c>
      <c r="I12" s="40" t="s">
        <v>16</v>
      </c>
      <c r="J12" s="41" t="s">
        <v>14</v>
      </c>
      <c r="K12" s="41" t="s">
        <v>15</v>
      </c>
      <c r="L12" s="44" t="s">
        <v>16</v>
      </c>
      <c r="M12" s="4"/>
    </row>
    <row r="13" spans="1:15" ht="27.75" customHeight="1" thickTop="1" thickBot="1" x14ac:dyDescent="0.3">
      <c r="A13" s="171" t="s">
        <v>66</v>
      </c>
      <c r="B13" s="172"/>
      <c r="C13" s="37">
        <v>5</v>
      </c>
      <c r="D13" s="187">
        <f>IF($C$13&gt;249,"надішліть",IF($C$13=0,"зазначте",IF(N(SUM($M15:$M19))=0,"дивіться",D15*N($M15)+D16*N($M16)+D17*N($M17)+D18*N($M18)+D19*N($M19))))</f>
        <v>5925</v>
      </c>
      <c r="E13" s="187">
        <f>IF($C$13&gt;249,"запит на",IF($C$13=0,"СУМАРНУ",IF(N(SUM($M15:$M19))=0,"продукт",E15*N($M15)+E16*N($M16)+E17*N($M17)+E18*N($M18)+E19*N($M19))))</f>
        <v>8887.5</v>
      </c>
      <c r="F13" s="187">
        <f>IF($C$13&gt;249,"manager",IF($C$13=0,"кількість",IF(N(SUM($M15:$M19))=0,"ESET",F15*N($M15)+F16*N($M16)+F17*N($M17)+F18*N($M18)+F19*N($M19))))</f>
        <v>12442.5</v>
      </c>
      <c r="G13" s="187">
        <f>IF($C$13&gt;249,"@eset.ua",IF($C$13=0,"пристроїв,",IF(N(SUM($M15:$M19))=0,"Mobile",G15*N($M15)+G16*N($M16)+G17*N($M17)+G18*N($M18)+G19*N($M19))))</f>
        <v>3555</v>
      </c>
      <c r="H13" s="187">
        <f>IF($C$13&gt;249,"",IF($C$13=0,"що мають",IF(N(SUM($M15:$M19))=0,"Security",H15*N($M15)+H16*N($M16)+H17*N($M17)+H18*N($M18)+H19*N($M19))))</f>
        <v>6517.5</v>
      </c>
      <c r="I13" s="187">
        <f>IF($C$13&gt;249,"надішліть",IF($C$13=0,"бути",IF(N(SUM($M15:$M19))=0,"для",I15*N($M15)+I16*N($M16)+I17*N($M17)+I18*N($M18)+I19*N($M19))))</f>
        <v>10072.5</v>
      </c>
      <c r="J13" s="173">
        <f>IF($C$13&gt;249,"запит на",IF($C$13=0,"захищені",IF(N(SUM($M15:$M19))=0,"Android /",J15*N($M15)+J16*N($M16)+J17*N($M17)+J18*N($M18)+J19*N($M19))))</f>
        <v>2962.5</v>
      </c>
      <c r="K13" s="173">
        <f>IF($C$13&gt;249,"manager",IF($C$13=0,"",IF(N(SUM($M15:$M19))=0,"W. Mobile/",K15*N($M15)+K16*N($M16)+K17*N($M17)+K18*N($M18)+K19*N($M19))))</f>
        <v>5925</v>
      </c>
      <c r="L13" s="191">
        <f>IF($C$13&gt;249,"@eset.ua",IF($C$13=0,"",IF(N(SUM($M15:$M19))=0,"Symbian",L15*N($M15)+L16*N($M16)+L17*N($M17)+L18*N($M18)+L19*N($M19))))</f>
        <v>8887.5</v>
      </c>
      <c r="M13" s="207"/>
    </row>
    <row r="14" spans="1:15" ht="12.75" customHeight="1" thickTop="1" x14ac:dyDescent="0.25">
      <c r="A14" s="45" t="s">
        <v>18</v>
      </c>
      <c r="B14" s="147" t="s">
        <v>39</v>
      </c>
      <c r="C14" s="147"/>
      <c r="D14" s="187"/>
      <c r="E14" s="187"/>
      <c r="F14" s="187"/>
      <c r="G14" s="187"/>
      <c r="H14" s="187"/>
      <c r="I14" s="187"/>
      <c r="J14" s="173"/>
      <c r="K14" s="173"/>
      <c r="L14" s="191"/>
      <c r="M14" s="207"/>
    </row>
    <row r="15" spans="1:15" ht="11.25" customHeight="1" x14ac:dyDescent="0.25">
      <c r="A15" s="92" t="s">
        <v>21</v>
      </c>
      <c r="B15" s="88">
        <v>5</v>
      </c>
      <c r="C15" s="88">
        <v>10</v>
      </c>
      <c r="D15" s="53">
        <v>1185</v>
      </c>
      <c r="E15" s="53">
        <v>1777.5</v>
      </c>
      <c r="F15" s="53">
        <v>2488.5</v>
      </c>
      <c r="G15" s="53">
        <v>711</v>
      </c>
      <c r="H15" s="53">
        <v>1303.5</v>
      </c>
      <c r="I15" s="53">
        <v>2014.5</v>
      </c>
      <c r="J15" s="53">
        <v>592.5</v>
      </c>
      <c r="K15" s="53">
        <v>1185</v>
      </c>
      <c r="L15" s="54">
        <v>1777.5</v>
      </c>
      <c r="M15" s="6">
        <f>IF(AND($C$13&gt;=B15,$C$13&lt;=C15),$C$13,"")</f>
        <v>5</v>
      </c>
    </row>
    <row r="16" spans="1:15" ht="12" x14ac:dyDescent="0.25">
      <c r="A16" s="92" t="s">
        <v>22</v>
      </c>
      <c r="B16" s="88">
        <v>11</v>
      </c>
      <c r="C16" s="88">
        <v>24</v>
      </c>
      <c r="D16" s="53">
        <v>1020</v>
      </c>
      <c r="E16" s="53">
        <v>1530</v>
      </c>
      <c r="F16" s="53">
        <v>2142</v>
      </c>
      <c r="G16" s="53">
        <v>612</v>
      </c>
      <c r="H16" s="53">
        <v>1122</v>
      </c>
      <c r="I16" s="53">
        <v>1734</v>
      </c>
      <c r="J16" s="53">
        <v>510</v>
      </c>
      <c r="K16" s="53">
        <v>1020</v>
      </c>
      <c r="L16" s="54">
        <v>1530</v>
      </c>
      <c r="M16" s="6" t="str">
        <f>IF(AND($C$13&gt;=B16,$C$13&lt;=C16),$C$13,"")</f>
        <v/>
      </c>
    </row>
    <row r="17" spans="1:16" ht="12" x14ac:dyDescent="0.25">
      <c r="A17" s="92" t="s">
        <v>23</v>
      </c>
      <c r="B17" s="88">
        <v>25</v>
      </c>
      <c r="C17" s="88">
        <v>49</v>
      </c>
      <c r="D17" s="53">
        <v>850</v>
      </c>
      <c r="E17" s="53">
        <v>1275</v>
      </c>
      <c r="F17" s="53">
        <v>1785</v>
      </c>
      <c r="G17" s="53">
        <v>510</v>
      </c>
      <c r="H17" s="53">
        <v>935</v>
      </c>
      <c r="I17" s="53">
        <v>1445</v>
      </c>
      <c r="J17" s="53">
        <v>425</v>
      </c>
      <c r="K17" s="53">
        <v>850</v>
      </c>
      <c r="L17" s="54">
        <v>1275</v>
      </c>
      <c r="M17" s="6" t="str">
        <f>IF(AND($C$13&gt;=B17,$C$13&lt;=C17),$C$13,"")</f>
        <v/>
      </c>
    </row>
    <row r="18" spans="1:16" ht="12" x14ac:dyDescent="0.25">
      <c r="A18" s="92" t="s">
        <v>24</v>
      </c>
      <c r="B18" s="88">
        <v>50</v>
      </c>
      <c r="C18" s="88">
        <v>99</v>
      </c>
      <c r="D18" s="53">
        <v>760</v>
      </c>
      <c r="E18" s="53">
        <v>1140</v>
      </c>
      <c r="F18" s="53">
        <v>1596</v>
      </c>
      <c r="G18" s="53">
        <v>456</v>
      </c>
      <c r="H18" s="53">
        <v>836</v>
      </c>
      <c r="I18" s="53">
        <v>1292</v>
      </c>
      <c r="J18" s="53">
        <v>380</v>
      </c>
      <c r="K18" s="53">
        <v>760</v>
      </c>
      <c r="L18" s="54">
        <v>1140</v>
      </c>
      <c r="M18" s="6" t="str">
        <f>IF(AND($C$13&gt;=B18,$C$13&lt;=C18),$C$13,"")</f>
        <v/>
      </c>
    </row>
    <row r="19" spans="1:16" thickBot="1" x14ac:dyDescent="0.3">
      <c r="A19" s="93" t="s">
        <v>25</v>
      </c>
      <c r="B19" s="94">
        <v>100</v>
      </c>
      <c r="C19" s="94">
        <v>249</v>
      </c>
      <c r="D19" s="55">
        <v>675</v>
      </c>
      <c r="E19" s="55">
        <v>1012.5</v>
      </c>
      <c r="F19" s="55">
        <v>1417.5</v>
      </c>
      <c r="G19" s="55">
        <v>405</v>
      </c>
      <c r="H19" s="55">
        <v>742.5</v>
      </c>
      <c r="I19" s="55">
        <v>1147.5</v>
      </c>
      <c r="J19" s="55">
        <v>337.5</v>
      </c>
      <c r="K19" s="55">
        <v>675</v>
      </c>
      <c r="L19" s="56">
        <v>1012.5</v>
      </c>
      <c r="M19" s="6" t="str">
        <f>IF(AND($C$13&gt;=B19,$C$13&lt;=C19),$C$13,"")</f>
        <v/>
      </c>
    </row>
    <row r="20" spans="1:16" s="16" customFormat="1" ht="13.5" thickTop="1" x14ac:dyDescent="0.2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17"/>
    </row>
    <row r="21" spans="1:16" s="14" customFormat="1" ht="18.75" x14ac:dyDescent="0.25">
      <c r="A21" s="196" t="s">
        <v>31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3"/>
    </row>
    <row r="22" spans="1:16" s="8" customFormat="1" ht="5.25" x14ac:dyDescent="0.25">
      <c r="A22" s="197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7"/>
      <c r="N22" s="11"/>
      <c r="O22" s="11"/>
      <c r="P22" s="11"/>
    </row>
    <row r="23" spans="1:16" s="14" customFormat="1" ht="28.5" x14ac:dyDescent="0.25">
      <c r="A23" s="198" t="s">
        <v>29</v>
      </c>
      <c r="B23" s="199"/>
      <c r="C23" s="199"/>
      <c r="D23" s="200" t="s">
        <v>32</v>
      </c>
      <c r="E23" s="200"/>
      <c r="F23" s="200"/>
      <c r="G23" s="200"/>
      <c r="H23" s="200"/>
      <c r="I23" s="200"/>
      <c r="J23" s="200"/>
      <c r="K23" s="200"/>
      <c r="L23" s="200"/>
      <c r="M23" s="15" t="s">
        <v>13</v>
      </c>
    </row>
    <row r="24" spans="1:16" s="14" customFormat="1" ht="28.5" customHeight="1" x14ac:dyDescent="0.25">
      <c r="A24" s="201" t="s">
        <v>33</v>
      </c>
      <c r="B24" s="202"/>
      <c r="C24" s="202"/>
      <c r="D24" s="203" t="s">
        <v>69</v>
      </c>
      <c r="E24" s="203"/>
      <c r="F24" s="203"/>
      <c r="G24" s="203"/>
      <c r="H24" s="203"/>
      <c r="I24" s="203"/>
      <c r="J24" s="203"/>
      <c r="K24" s="203"/>
      <c r="L24" s="203"/>
      <c r="M24" s="15" t="s">
        <v>13</v>
      </c>
    </row>
    <row r="25" spans="1:16" s="14" customFormat="1" ht="42.75" x14ac:dyDescent="0.25">
      <c r="A25" s="193" t="s">
        <v>34</v>
      </c>
      <c r="B25" s="194"/>
      <c r="C25" s="194"/>
      <c r="D25" s="195" t="s">
        <v>35</v>
      </c>
      <c r="E25" s="195"/>
      <c r="F25" s="195"/>
      <c r="G25" s="195"/>
      <c r="H25" s="195"/>
      <c r="I25" s="195"/>
      <c r="J25" s="195"/>
      <c r="K25" s="195"/>
      <c r="L25" s="195"/>
      <c r="M25" s="15" t="s">
        <v>0</v>
      </c>
    </row>
    <row r="26" spans="1:16" ht="11.25" x14ac:dyDescent="0.25">
      <c r="L26" s="2"/>
      <c r="M26" s="6"/>
    </row>
    <row r="27" spans="1:16" ht="11.25" hidden="1" x14ac:dyDescent="0.25">
      <c r="M27" s="6"/>
    </row>
    <row r="28" spans="1:16" ht="11.25" hidden="1" x14ac:dyDescent="0.25">
      <c r="M28" s="6"/>
    </row>
    <row r="29" spans="1:16" ht="11.25" hidden="1" x14ac:dyDescent="0.25">
      <c r="M29" s="6"/>
    </row>
    <row r="30" spans="1:16" ht="11.25" hidden="1" x14ac:dyDescent="0.25">
      <c r="M30" s="6"/>
    </row>
    <row r="31" spans="1:16" ht="11.25" hidden="1" x14ac:dyDescent="0.25">
      <c r="M31" s="6"/>
    </row>
    <row r="32" spans="1:16" ht="11.25" hidden="1" x14ac:dyDescent="0.25">
      <c r="L32" s="2"/>
      <c r="M32" s="6"/>
    </row>
    <row r="33" spans="12:13" ht="11.25" hidden="1" x14ac:dyDescent="0.25">
      <c r="L33" s="2"/>
      <c r="M33" s="6"/>
    </row>
    <row r="34" spans="12:13" ht="11.25" hidden="1" x14ac:dyDescent="0.25">
      <c r="L34" s="2"/>
      <c r="M34" s="6"/>
    </row>
    <row r="35" spans="12:13" ht="11.25" hidden="1" x14ac:dyDescent="0.25">
      <c r="L35" s="2"/>
      <c r="M35" s="6"/>
    </row>
    <row r="36" spans="12:13" ht="11.25" hidden="1" x14ac:dyDescent="0.25">
      <c r="L36" s="2"/>
      <c r="M36" s="6"/>
    </row>
    <row r="37" spans="12:13" ht="11.25" hidden="1" x14ac:dyDescent="0.25">
      <c r="L37" s="2"/>
      <c r="M37" s="6"/>
    </row>
    <row r="38" spans="12:13" ht="11.25" hidden="1" x14ac:dyDescent="0.25">
      <c r="L38" s="2"/>
      <c r="M38" s="6"/>
    </row>
    <row r="39" spans="12:13" ht="11.25" hidden="1" x14ac:dyDescent="0.25">
      <c r="L39" s="2"/>
      <c r="M39" s="6"/>
    </row>
    <row r="40" spans="12:13" ht="11.25" hidden="1" x14ac:dyDescent="0.25">
      <c r="L40" s="2"/>
      <c r="M40" s="6"/>
    </row>
    <row r="41" spans="12:13" ht="11.25" hidden="1" x14ac:dyDescent="0.25">
      <c r="L41" s="2"/>
      <c r="M41" s="6"/>
    </row>
    <row r="42" spans="12:13" ht="11.25" hidden="1" x14ac:dyDescent="0.25">
      <c r="L42" s="2"/>
      <c r="M42" s="6"/>
    </row>
    <row r="43" spans="12:13" ht="11.25" hidden="1" x14ac:dyDescent="0.25">
      <c r="L43" s="2"/>
      <c r="M43" s="6"/>
    </row>
    <row r="44" spans="12:13" ht="11.25" hidden="1" x14ac:dyDescent="0.25">
      <c r="L44" s="2"/>
      <c r="M44" s="6"/>
    </row>
    <row r="45" spans="12:13" ht="11.25" hidden="1" x14ac:dyDescent="0.25">
      <c r="L45" s="2"/>
      <c r="M45" s="6"/>
    </row>
    <row r="46" spans="12:13" ht="11.25" hidden="1" x14ac:dyDescent="0.25">
      <c r="L46" s="2"/>
      <c r="M46" s="6"/>
    </row>
    <row r="47" spans="12:13" ht="11.25" hidden="1" x14ac:dyDescent="0.25">
      <c r="L47" s="2"/>
      <c r="M47" s="6"/>
    </row>
    <row r="48" spans="12:13" ht="11.25" hidden="1" x14ac:dyDescent="0.25">
      <c r="L48" s="2"/>
      <c r="M48" s="6"/>
    </row>
    <row r="49" spans="12:13" ht="11.25" hidden="1" x14ac:dyDescent="0.25">
      <c r="L49" s="2"/>
      <c r="M49" s="6"/>
    </row>
    <row r="50" spans="12:13" ht="11.25" hidden="1" x14ac:dyDescent="0.25">
      <c r="L50" s="2"/>
      <c r="M50" s="6"/>
    </row>
    <row r="51" spans="12:13" ht="11.25" hidden="1" x14ac:dyDescent="0.25">
      <c r="L51" s="2"/>
      <c r="M51" s="6"/>
    </row>
    <row r="52" spans="12:13" ht="11.25" hidden="1" x14ac:dyDescent="0.25">
      <c r="L52" s="2"/>
      <c r="M52" s="6"/>
    </row>
    <row r="53" spans="12:13" ht="11.25" hidden="1" x14ac:dyDescent="0.25">
      <c r="L53" s="2"/>
      <c r="M53" s="6"/>
    </row>
    <row r="54" spans="12:13" ht="11.25" hidden="1" x14ac:dyDescent="0.25">
      <c r="L54" s="2"/>
      <c r="M54" s="6"/>
    </row>
    <row r="55" spans="12:13" ht="11.25" hidden="1" x14ac:dyDescent="0.25">
      <c r="L55" s="2"/>
      <c r="M55" s="6"/>
    </row>
    <row r="56" spans="12:13" ht="11.25" hidden="1" x14ac:dyDescent="0.25">
      <c r="L56" s="2"/>
      <c r="M56" s="6"/>
    </row>
    <row r="57" spans="12:13" ht="11.25" hidden="1" x14ac:dyDescent="0.25">
      <c r="L57" s="2"/>
      <c r="M57" s="6"/>
    </row>
    <row r="58" spans="12:13" ht="11.25" hidden="1" x14ac:dyDescent="0.25">
      <c r="L58" s="2"/>
      <c r="M58" s="6"/>
    </row>
    <row r="59" spans="12:13" ht="11.25" hidden="1" x14ac:dyDescent="0.25">
      <c r="L59" s="2"/>
      <c r="M59" s="6"/>
    </row>
    <row r="60" spans="12:13" ht="11.25" hidden="1" x14ac:dyDescent="0.25">
      <c r="L60" s="2"/>
      <c r="M60" s="6"/>
    </row>
    <row r="61" spans="12:13" ht="11.25" hidden="1" x14ac:dyDescent="0.25">
      <c r="L61" s="2"/>
      <c r="M61" s="6"/>
    </row>
    <row r="62" spans="12:13" ht="11.25" hidden="1" x14ac:dyDescent="0.25">
      <c r="L62" s="2"/>
      <c r="M62" s="6"/>
    </row>
    <row r="63" spans="12:13" ht="11.25" hidden="1" x14ac:dyDescent="0.25">
      <c r="L63" s="2"/>
      <c r="M63" s="6"/>
    </row>
    <row r="64" spans="12:13" ht="11.25" hidden="1" x14ac:dyDescent="0.25">
      <c r="L64" s="2"/>
      <c r="M64" s="6"/>
    </row>
    <row r="65" spans="12:13" ht="11.25" hidden="1" x14ac:dyDescent="0.25">
      <c r="L65" s="2"/>
      <c r="M65" s="6"/>
    </row>
    <row r="66" spans="12:13" ht="11.25" hidden="1" x14ac:dyDescent="0.25">
      <c r="L66" s="2"/>
      <c r="M66" s="6"/>
    </row>
    <row r="67" spans="12:13" ht="11.25" hidden="1" x14ac:dyDescent="0.25">
      <c r="L67" s="2"/>
      <c r="M67" s="6"/>
    </row>
    <row r="68" spans="12:13" ht="11.25" hidden="1" x14ac:dyDescent="0.25">
      <c r="L68" s="2"/>
      <c r="M68" s="6"/>
    </row>
    <row r="69" spans="12:13" ht="11.25" hidden="1" x14ac:dyDescent="0.25">
      <c r="L69" s="2"/>
      <c r="M69" s="6"/>
    </row>
    <row r="70" spans="12:13" ht="11.25" hidden="1" x14ac:dyDescent="0.25">
      <c r="L70" s="2"/>
      <c r="M70" s="6"/>
    </row>
    <row r="71" spans="12:13" ht="11.25" hidden="1" x14ac:dyDescent="0.25">
      <c r="L71" s="2"/>
      <c r="M71" s="6"/>
    </row>
    <row r="72" spans="12:13" ht="11.25" hidden="1" x14ac:dyDescent="0.25">
      <c r="L72" s="2"/>
      <c r="M72" s="6"/>
    </row>
    <row r="73" spans="12:13" ht="11.25" hidden="1" x14ac:dyDescent="0.25">
      <c r="L73" s="2"/>
      <c r="M73" s="6"/>
    </row>
    <row r="74" spans="12:13" ht="11.25" hidden="1" x14ac:dyDescent="0.25">
      <c r="L74" s="2"/>
      <c r="M74" s="6"/>
    </row>
    <row r="75" spans="12:13" ht="11.25" hidden="1" x14ac:dyDescent="0.25">
      <c r="L75" s="2"/>
      <c r="M75" s="6"/>
    </row>
    <row r="76" spans="12:13" ht="11.25" hidden="1" x14ac:dyDescent="0.25">
      <c r="L76" s="2"/>
      <c r="M76" s="6"/>
    </row>
    <row r="77" spans="12:13" ht="11.25" hidden="1" x14ac:dyDescent="0.25">
      <c r="L77" s="2"/>
      <c r="M77" s="6"/>
    </row>
    <row r="78" spans="12:13" ht="11.25" hidden="1" x14ac:dyDescent="0.25">
      <c r="L78" s="2"/>
      <c r="M78" s="6"/>
    </row>
    <row r="79" spans="12:13" ht="11.25" hidden="1" x14ac:dyDescent="0.25">
      <c r="L79" s="2"/>
      <c r="M79" s="6"/>
    </row>
    <row r="80" spans="12:13" ht="11.25" hidden="1" x14ac:dyDescent="0.25">
      <c r="L80" s="2"/>
      <c r="M80" s="6"/>
    </row>
    <row r="81" spans="12:13" ht="11.25" hidden="1" x14ac:dyDescent="0.25">
      <c r="L81" s="2"/>
      <c r="M81" s="6"/>
    </row>
    <row r="82" spans="12:13" ht="11.25" hidden="1" x14ac:dyDescent="0.25">
      <c r="L82" s="2"/>
      <c r="M82" s="6"/>
    </row>
    <row r="83" spans="12:13" ht="11.25" hidden="1" x14ac:dyDescent="0.25">
      <c r="L83" s="2"/>
      <c r="M83" s="6"/>
    </row>
    <row r="84" spans="12:13" ht="11.25" hidden="1" x14ac:dyDescent="0.25">
      <c r="L84" s="2"/>
      <c r="M84" s="6"/>
    </row>
    <row r="85" spans="12:13" ht="11.25" hidden="1" x14ac:dyDescent="0.25">
      <c r="L85" s="2"/>
      <c r="M85" s="6"/>
    </row>
    <row r="86" spans="12:13" ht="11.25" hidden="1" x14ac:dyDescent="0.25">
      <c r="L86" s="2"/>
      <c r="M86" s="6"/>
    </row>
    <row r="87" spans="12:13" ht="11.25" hidden="1" x14ac:dyDescent="0.25">
      <c r="L87" s="2"/>
      <c r="M87" s="6"/>
    </row>
    <row r="88" spans="12:13" ht="11.25" hidden="1" x14ac:dyDescent="0.25">
      <c r="L88" s="2"/>
      <c r="M88" s="6"/>
    </row>
    <row r="89" spans="12:13" ht="11.25" hidden="1" x14ac:dyDescent="0.25">
      <c r="L89" s="2"/>
      <c r="M89" s="6"/>
    </row>
    <row r="90" spans="12:13" ht="11.25" hidden="1" x14ac:dyDescent="0.25">
      <c r="L90" s="2"/>
      <c r="M90" s="6"/>
    </row>
    <row r="91" spans="12:13" ht="11.25" hidden="1" x14ac:dyDescent="0.25">
      <c r="L91" s="2"/>
      <c r="M91" s="6"/>
    </row>
    <row r="92" spans="12:13" ht="11.25" hidden="1" x14ac:dyDescent="0.25">
      <c r="L92" s="2"/>
      <c r="M92" s="6"/>
    </row>
    <row r="93" spans="12:13" ht="11.25" hidden="1" x14ac:dyDescent="0.25">
      <c r="L93" s="2"/>
      <c r="M93" s="6"/>
    </row>
    <row r="94" spans="12:13" ht="11.25" hidden="1" x14ac:dyDescent="0.25">
      <c r="L94" s="2"/>
      <c r="M94" s="6"/>
    </row>
    <row r="95" spans="12:13" ht="11.25" hidden="1" x14ac:dyDescent="0.25">
      <c r="L95" s="2"/>
      <c r="M95" s="6"/>
    </row>
    <row r="96" spans="12:13" ht="11.25" hidden="1" x14ac:dyDescent="0.25">
      <c r="L96" s="2"/>
      <c r="M96" s="6"/>
    </row>
    <row r="97" spans="12:13" ht="11.25" hidden="1" x14ac:dyDescent="0.25">
      <c r="L97" s="2"/>
      <c r="M97" s="6"/>
    </row>
    <row r="98" spans="12:13" ht="11.25" hidden="1" x14ac:dyDescent="0.25">
      <c r="L98" s="2"/>
      <c r="M98" s="6"/>
    </row>
    <row r="99" spans="12:13" ht="11.25" hidden="1" x14ac:dyDescent="0.25">
      <c r="L99" s="2"/>
      <c r="M99" s="6"/>
    </row>
    <row r="100" spans="12:13" ht="11.25" hidden="1" x14ac:dyDescent="0.25">
      <c r="L100" s="2"/>
      <c r="M100" s="6"/>
    </row>
    <row r="101" spans="12:13" ht="11.25" hidden="1" x14ac:dyDescent="0.25">
      <c r="L101" s="2"/>
      <c r="M101" s="6"/>
    </row>
    <row r="102" spans="12:13" ht="11.25" hidden="1" x14ac:dyDescent="0.25">
      <c r="L102" s="2"/>
      <c r="M102" s="6"/>
    </row>
    <row r="103" spans="12:13" ht="11.25" hidden="1" x14ac:dyDescent="0.25">
      <c r="L103" s="2"/>
      <c r="M103" s="6"/>
    </row>
    <row r="104" spans="12:13" ht="11.25" hidden="1" x14ac:dyDescent="0.25">
      <c r="L104" s="2"/>
      <c r="M104" s="6"/>
    </row>
    <row r="105" spans="12:13" ht="11.25" hidden="1" x14ac:dyDescent="0.25">
      <c r="L105" s="2"/>
      <c r="M105" s="6"/>
    </row>
    <row r="106" spans="12:13" ht="11.25" hidden="1" x14ac:dyDescent="0.25">
      <c r="L106" s="2"/>
      <c r="M106" s="6"/>
    </row>
    <row r="107" spans="12:13" ht="11.25" hidden="1" x14ac:dyDescent="0.25">
      <c r="L107" s="2"/>
      <c r="M107" s="6"/>
    </row>
    <row r="108" spans="12:13" ht="11.25" hidden="1" x14ac:dyDescent="0.25">
      <c r="L108" s="2"/>
      <c r="M108" s="6"/>
    </row>
    <row r="109" spans="12:13" ht="11.25" hidden="1" x14ac:dyDescent="0.25">
      <c r="L109" s="2"/>
      <c r="M109" s="6"/>
    </row>
    <row r="110" spans="12:13" ht="11.25" hidden="1" x14ac:dyDescent="0.25">
      <c r="L110" s="2"/>
      <c r="M110" s="6"/>
    </row>
    <row r="111" spans="12:13" ht="11.25" hidden="1" x14ac:dyDescent="0.25">
      <c r="L111" s="2"/>
      <c r="M111" s="6"/>
    </row>
    <row r="112" spans="12:13" ht="11.25" hidden="1" x14ac:dyDescent="0.25">
      <c r="L112" s="2"/>
      <c r="M112" s="6"/>
    </row>
    <row r="113" spans="12:13" ht="11.25" hidden="1" x14ac:dyDescent="0.25">
      <c r="L113" s="2"/>
      <c r="M113" s="6"/>
    </row>
    <row r="114" spans="12:13" ht="11.25" hidden="1" x14ac:dyDescent="0.25">
      <c r="L114" s="2"/>
      <c r="M114" s="6"/>
    </row>
    <row r="115" spans="12:13" ht="11.25" hidden="1" x14ac:dyDescent="0.25">
      <c r="L115" s="2"/>
      <c r="M115" s="6"/>
    </row>
    <row r="116" spans="12:13" ht="11.25" hidden="1" x14ac:dyDescent="0.25">
      <c r="L116" s="2"/>
      <c r="M116" s="6"/>
    </row>
    <row r="117" spans="12:13" ht="11.25" hidden="1" x14ac:dyDescent="0.25">
      <c r="L117" s="2"/>
      <c r="M117" s="6"/>
    </row>
    <row r="118" spans="12:13" ht="11.25" hidden="1" x14ac:dyDescent="0.25">
      <c r="L118" s="2"/>
      <c r="M118" s="6"/>
    </row>
    <row r="119" spans="12:13" ht="11.25" hidden="1" x14ac:dyDescent="0.25">
      <c r="L119" s="2"/>
      <c r="M119" s="6"/>
    </row>
    <row r="120" spans="12:13" ht="11.25" hidden="1" x14ac:dyDescent="0.25">
      <c r="L120" s="2"/>
      <c r="M120" s="6"/>
    </row>
    <row r="121" spans="12:13" ht="11.25" hidden="1" x14ac:dyDescent="0.25">
      <c r="L121" s="2"/>
      <c r="M121" s="6"/>
    </row>
    <row r="122" spans="12:13" ht="11.25" hidden="1" x14ac:dyDescent="0.25">
      <c r="L122" s="2"/>
      <c r="M122" s="6"/>
    </row>
    <row r="123" spans="12:13" ht="11.25" hidden="1" x14ac:dyDescent="0.25">
      <c r="L123" s="2"/>
      <c r="M123" s="6"/>
    </row>
    <row r="124" spans="12:13" ht="11.25" hidden="1" x14ac:dyDescent="0.25">
      <c r="L124" s="2"/>
      <c r="M124" s="6"/>
    </row>
    <row r="125" spans="12:13" ht="11.25" hidden="1" x14ac:dyDescent="0.25">
      <c r="L125" s="2"/>
      <c r="M125" s="6"/>
    </row>
    <row r="126" spans="12:13" ht="11.25" hidden="1" x14ac:dyDescent="0.25">
      <c r="L126" s="2"/>
      <c r="M126" s="6"/>
    </row>
    <row r="127" spans="12:13" ht="11.25" hidden="1" x14ac:dyDescent="0.25">
      <c r="L127" s="2"/>
      <c r="M127" s="6"/>
    </row>
    <row r="128" spans="12:13" ht="11.25" hidden="1" x14ac:dyDescent="0.25">
      <c r="L128" s="2"/>
      <c r="M128" s="6"/>
    </row>
    <row r="129" spans="12:13" ht="11.25" hidden="1" x14ac:dyDescent="0.25">
      <c r="L129" s="2"/>
      <c r="M129" s="6"/>
    </row>
    <row r="130" spans="12:13" ht="11.25" hidden="1" x14ac:dyDescent="0.25">
      <c r="L130" s="2"/>
      <c r="M130" s="6"/>
    </row>
    <row r="131" spans="12:13" ht="11.25" hidden="1" x14ac:dyDescent="0.25">
      <c r="L131" s="2"/>
      <c r="M131" s="6"/>
    </row>
    <row r="132" spans="12:13" ht="11.25" hidden="1" x14ac:dyDescent="0.25">
      <c r="L132" s="2"/>
      <c r="M132" s="6"/>
    </row>
    <row r="133" spans="12:13" ht="11.25" hidden="1" x14ac:dyDescent="0.25">
      <c r="L133" s="2"/>
      <c r="M133" s="6"/>
    </row>
    <row r="134" spans="12:13" ht="11.25" hidden="1" x14ac:dyDescent="0.25">
      <c r="L134" s="2"/>
      <c r="M134" s="6"/>
    </row>
    <row r="135" spans="12:13" ht="11.25" hidden="1" x14ac:dyDescent="0.25">
      <c r="L135" s="2"/>
      <c r="M135" s="6"/>
    </row>
    <row r="136" spans="12:13" ht="11.25" hidden="1" x14ac:dyDescent="0.25">
      <c r="L136" s="2"/>
      <c r="M136" s="6"/>
    </row>
    <row r="137" spans="12:13" ht="11.25" hidden="1" x14ac:dyDescent="0.25">
      <c r="L137" s="2"/>
      <c r="M137" s="6"/>
    </row>
    <row r="138" spans="12:13" ht="11.25" hidden="1" x14ac:dyDescent="0.25">
      <c r="L138" s="2"/>
      <c r="M138" s="6"/>
    </row>
    <row r="139" spans="12:13" ht="11.25" hidden="1" x14ac:dyDescent="0.25">
      <c r="L139" s="2"/>
      <c r="M139" s="6"/>
    </row>
    <row r="140" spans="12:13" ht="12.75" hidden="1" customHeight="1" x14ac:dyDescent="0.25"/>
  </sheetData>
  <mergeCells count="48">
    <mergeCell ref="K1:L1"/>
    <mergeCell ref="A2:C4"/>
    <mergeCell ref="D2:I2"/>
    <mergeCell ref="J2:L2"/>
    <mergeCell ref="D3:F3"/>
    <mergeCell ref="G3:I3"/>
    <mergeCell ref="J3:L3"/>
    <mergeCell ref="D1:I1"/>
    <mergeCell ref="H5:H6"/>
    <mergeCell ref="I5:I6"/>
    <mergeCell ref="J5:J6"/>
    <mergeCell ref="K5:K6"/>
    <mergeCell ref="L5:L6"/>
    <mergeCell ref="A5:B5"/>
    <mergeCell ref="D5:D6"/>
    <mergeCell ref="E5:E6"/>
    <mergeCell ref="F5:F6"/>
    <mergeCell ref="G5:G6"/>
    <mergeCell ref="B6:C6"/>
    <mergeCell ref="A13:B13"/>
    <mergeCell ref="D13:D14"/>
    <mergeCell ref="E13:E14"/>
    <mergeCell ref="F13:F14"/>
    <mergeCell ref="I13:I14"/>
    <mergeCell ref="K9:L9"/>
    <mergeCell ref="A10:C12"/>
    <mergeCell ref="D10:I10"/>
    <mergeCell ref="J10:L10"/>
    <mergeCell ref="D11:F11"/>
    <mergeCell ref="G11:I11"/>
    <mergeCell ref="J11:L11"/>
    <mergeCell ref="D9:I9"/>
    <mergeCell ref="J13:J14"/>
    <mergeCell ref="K13:K14"/>
    <mergeCell ref="L13:L14"/>
    <mergeCell ref="M13:M14"/>
    <mergeCell ref="A25:C25"/>
    <mergeCell ref="D25:L25"/>
    <mergeCell ref="A20:L20"/>
    <mergeCell ref="A21:L21"/>
    <mergeCell ref="A22:L22"/>
    <mergeCell ref="A23:C23"/>
    <mergeCell ref="D23:L23"/>
    <mergeCell ref="A24:C24"/>
    <mergeCell ref="D24:L24"/>
    <mergeCell ref="G13:G14"/>
    <mergeCell ref="H13:H14"/>
    <mergeCell ref="B14:C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0"/>
  <sheetViews>
    <sheetView workbookViewId="0">
      <selection activeCell="D7" sqref="D7"/>
    </sheetView>
  </sheetViews>
  <sheetFormatPr defaultColWidth="0" defaultRowHeight="12.75" customHeight="1" zeroHeight="1" x14ac:dyDescent="0.25"/>
  <cols>
    <col min="1" max="2" width="9.7109375" style="2" customWidth="1"/>
    <col min="3" max="3" width="10.28515625" style="2" customWidth="1"/>
    <col min="4" max="11" width="13.7109375" style="2" customWidth="1"/>
    <col min="12" max="12" width="14.28515625" style="10" customWidth="1"/>
    <col min="13" max="13" width="2.7109375" style="5" hidden="1" customWidth="1"/>
    <col min="14" max="15" width="0" style="2" hidden="1" customWidth="1"/>
    <col min="16" max="16384" width="9.140625" style="2" hidden="1"/>
  </cols>
  <sheetData>
    <row r="1" spans="1:15" s="32" customFormat="1" ht="66" customHeight="1" thickBot="1" x14ac:dyDescent="0.3">
      <c r="C1" s="91"/>
      <c r="D1" s="206" t="s">
        <v>43</v>
      </c>
      <c r="E1" s="206"/>
      <c r="F1" s="206"/>
      <c r="G1" s="206"/>
      <c r="H1" s="206"/>
      <c r="I1" s="206"/>
      <c r="J1" s="91"/>
      <c r="K1" s="159" t="s">
        <v>103</v>
      </c>
      <c r="L1" s="159"/>
      <c r="M1" s="31" t="s">
        <v>11</v>
      </c>
    </row>
    <row r="2" spans="1:15" ht="21.75" customHeight="1" thickTop="1" x14ac:dyDescent="0.25">
      <c r="A2" s="160" t="s">
        <v>55</v>
      </c>
      <c r="B2" s="161"/>
      <c r="C2" s="161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1"/>
      <c r="N2" s="9"/>
      <c r="O2" s="9"/>
    </row>
    <row r="3" spans="1:15" ht="28.5" customHeight="1" x14ac:dyDescent="0.25">
      <c r="A3" s="162"/>
      <c r="B3" s="163"/>
      <c r="C3" s="163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" t="s">
        <v>13</v>
      </c>
      <c r="N3" s="10"/>
      <c r="O3" s="10"/>
    </row>
    <row r="4" spans="1:15" ht="13.5" thickBot="1" x14ac:dyDescent="0.3">
      <c r="A4" s="162"/>
      <c r="B4" s="163"/>
      <c r="C4" s="163"/>
      <c r="D4" s="40" t="s">
        <v>14</v>
      </c>
      <c r="E4" s="40" t="s">
        <v>15</v>
      </c>
      <c r="F4" s="40" t="s">
        <v>16</v>
      </c>
      <c r="G4" s="40" t="s">
        <v>14</v>
      </c>
      <c r="H4" s="40" t="s">
        <v>15</v>
      </c>
      <c r="I4" s="40" t="s">
        <v>16</v>
      </c>
      <c r="J4" s="41" t="s">
        <v>14</v>
      </c>
      <c r="K4" s="41" t="s">
        <v>15</v>
      </c>
      <c r="L4" s="44" t="s">
        <v>16</v>
      </c>
      <c r="M4" s="4"/>
    </row>
    <row r="5" spans="1:15" ht="27.75" customHeight="1" thickTop="1" thickBot="1" x14ac:dyDescent="0.3">
      <c r="A5" s="171" t="s">
        <v>56</v>
      </c>
      <c r="B5" s="172"/>
      <c r="C5" s="37">
        <v>5</v>
      </c>
      <c r="D5" s="187">
        <f>IF($C$5&gt;249,"надішліть",IF($C$5=0,"зазначте",IF(N(SUM($M7:$M11))=0,"від 5-ти",D7*N($M7)+D8*N($M8)+D9*N($M9)+D10*N($M10)+D11*N($M11))))</f>
        <v>6796.05</v>
      </c>
      <c r="E5" s="187">
        <f>IF($C$5&gt;249,"запит на",IF($C$5=0,"СУМАРНУ",IF(N(SUM($M7:$M11))=0,"кор-чів",E7*N($M7)+E8*N($M8)+E9*N($M9)+E10*N($M10)+E11*N($M11))))</f>
        <v>10194.049999999999</v>
      </c>
      <c r="F5" s="187">
        <f>IF($C$5&gt;249,"manager",IF($C$5=0,"кількість",IF(N(SUM($M7:$M11))=0,"",F7*N($M7)+F8*N($M8)+F9*N($M9)+F10*N($M10)+F11*N($M11))))</f>
        <v>14271.650000000001</v>
      </c>
      <c r="G5" s="187">
        <f>IF($C$5&gt;249,"@eset.ua",IF($C$5=0,"кор-вачів,",IF(N(SUM($M7:$M11))=0,"від 5-ти",G7*N($M7)+G8*N($M8)+G9*N($M9)+G10*N($M10)+G11*N($M11))))</f>
        <v>4077.6499999999996</v>
      </c>
      <c r="H5" s="187">
        <f>IF($C$5&gt;249,"",IF($C$5=0,"що",IF(N(SUM($M7:$M11))=0,"кор-чів",H7*N($M7)+H8*N($M8)+H9*N($M9)+H10*N($M10)+H11*N($M11))))</f>
        <v>7475.65</v>
      </c>
      <c r="I5" s="187">
        <f>IF($C$5&gt;249,"надішліть",IF($C$5=0,"мають",IF(N(SUM($M7:$M11))=0,"",I7*N($M7)+I8*N($M8)+I9*N($M9)+I10*N($M10)+I11*N($M11))))</f>
        <v>11553.25</v>
      </c>
      <c r="J5" s="173">
        <f>IF($C$5&gt;249,"запит на",IF($C$5=0,"бути",IF(N(SUM($M7:$M11))=0,"від 5-ти",J7*N($M7)+J8*N($M8)+J9*N($M9)+J10*N($M10)+J11*N($M11))))</f>
        <v>3398.05</v>
      </c>
      <c r="K5" s="173">
        <f>IF($C$5&gt;249,"manager",IF($C$5=0,"захищені",IF(N(SUM($M7:$M11))=0,"кор-чів",K7*N($M7)+K8*N($M8)+K9*N($M9)+K10*N($M10)+K11*N($M11))))</f>
        <v>6796.05</v>
      </c>
      <c r="L5" s="191">
        <f>IF($C$5&gt;249,"@eset.ua",IF($C$5=0,"",IF(N(SUM($M7:$M11))=0,"",L7*N($M7)+L8*N($M8)+L9*N($M9)+L10*N($M10)+L11*N($M11))))</f>
        <v>10194.049999999999</v>
      </c>
      <c r="M5" s="207"/>
    </row>
    <row r="6" spans="1:15" ht="12.75" customHeight="1" thickTop="1" x14ac:dyDescent="0.25">
      <c r="A6" s="45" t="s">
        <v>18</v>
      </c>
      <c r="B6" s="147" t="s">
        <v>67</v>
      </c>
      <c r="C6" s="147"/>
      <c r="D6" s="187"/>
      <c r="E6" s="187"/>
      <c r="F6" s="187"/>
      <c r="G6" s="187"/>
      <c r="H6" s="187"/>
      <c r="I6" s="187"/>
      <c r="J6" s="173"/>
      <c r="K6" s="173"/>
      <c r="L6" s="191"/>
      <c r="M6" s="207"/>
    </row>
    <row r="7" spans="1:15" ht="11.25" customHeight="1" x14ac:dyDescent="0.25">
      <c r="A7" s="92" t="s">
        <v>21</v>
      </c>
      <c r="B7" s="88">
        <v>5</v>
      </c>
      <c r="C7" s="88">
        <v>9</v>
      </c>
      <c r="D7" s="53">
        <v>1359.21</v>
      </c>
      <c r="E7" s="53">
        <v>2038.81</v>
      </c>
      <c r="F7" s="53">
        <v>2854.3300000000004</v>
      </c>
      <c r="G7" s="53">
        <v>815.53</v>
      </c>
      <c r="H7" s="53">
        <v>1495.1299999999999</v>
      </c>
      <c r="I7" s="53">
        <v>2310.65</v>
      </c>
      <c r="J7" s="53">
        <v>679.61</v>
      </c>
      <c r="K7" s="53">
        <v>1359.21</v>
      </c>
      <c r="L7" s="53">
        <v>2038.81</v>
      </c>
      <c r="M7" s="6">
        <f>IF(AND($C$5&gt;=B7,$C$5&lt;=C7),$C$5,"")</f>
        <v>5</v>
      </c>
    </row>
    <row r="8" spans="1:15" ht="12" x14ac:dyDescent="0.25">
      <c r="A8" s="92" t="s">
        <v>22</v>
      </c>
      <c r="B8" s="88">
        <v>10</v>
      </c>
      <c r="C8" s="88">
        <v>24</v>
      </c>
      <c r="D8" s="53">
        <v>1117.57</v>
      </c>
      <c r="E8" s="53">
        <v>1676.35</v>
      </c>
      <c r="F8" s="53">
        <v>2346.88</v>
      </c>
      <c r="G8" s="53">
        <v>670.54</v>
      </c>
      <c r="H8" s="53">
        <v>1229.32</v>
      </c>
      <c r="I8" s="53">
        <v>1899.86</v>
      </c>
      <c r="J8" s="53">
        <v>558.79</v>
      </c>
      <c r="K8" s="53">
        <v>1117.57</v>
      </c>
      <c r="L8" s="53">
        <v>1676.35</v>
      </c>
      <c r="M8" s="6" t="str">
        <f>IF(AND($C$5&gt;=B8,$C$5&lt;=C8),$C$5,"")</f>
        <v/>
      </c>
    </row>
    <row r="9" spans="1:15" ht="12" x14ac:dyDescent="0.25">
      <c r="A9" s="92" t="s">
        <v>23</v>
      </c>
      <c r="B9" s="88">
        <v>25</v>
      </c>
      <c r="C9" s="88">
        <v>49</v>
      </c>
      <c r="D9" s="53">
        <v>779.86</v>
      </c>
      <c r="E9" s="53">
        <v>1169.78</v>
      </c>
      <c r="F9" s="53">
        <v>1637.69</v>
      </c>
      <c r="G9" s="53">
        <v>467.92</v>
      </c>
      <c r="H9" s="53">
        <v>857.84</v>
      </c>
      <c r="I9" s="53">
        <v>1325.75</v>
      </c>
      <c r="J9" s="53">
        <v>389.93</v>
      </c>
      <c r="K9" s="53">
        <v>779.86</v>
      </c>
      <c r="L9" s="53">
        <v>1169.78</v>
      </c>
      <c r="M9" s="6" t="str">
        <f>IF(AND($C$5&gt;=B9,$C$5&lt;=C9),$C$5,"")</f>
        <v/>
      </c>
    </row>
    <row r="10" spans="1:15" ht="12" x14ac:dyDescent="0.25">
      <c r="A10" s="92" t="s">
        <v>24</v>
      </c>
      <c r="B10" s="88">
        <v>50</v>
      </c>
      <c r="C10" s="88">
        <v>99</v>
      </c>
      <c r="D10" s="53">
        <v>608.29</v>
      </c>
      <c r="E10" s="53">
        <v>912.43</v>
      </c>
      <c r="F10" s="53">
        <v>1277.4000000000001</v>
      </c>
      <c r="G10" s="53">
        <v>364.98</v>
      </c>
      <c r="H10" s="53">
        <v>669.12</v>
      </c>
      <c r="I10" s="53">
        <v>1034.0899999999999</v>
      </c>
      <c r="J10" s="53">
        <v>304.14999999999998</v>
      </c>
      <c r="K10" s="53">
        <v>608.29</v>
      </c>
      <c r="L10" s="53">
        <v>912.43</v>
      </c>
      <c r="M10" s="6" t="str">
        <f>IF(AND($C$5&gt;=B10,$C$5&lt;=C10),$C$5,"")</f>
        <v/>
      </c>
    </row>
    <row r="11" spans="1:15" thickBot="1" x14ac:dyDescent="0.3">
      <c r="A11" s="93" t="s">
        <v>25</v>
      </c>
      <c r="B11" s="94">
        <v>100</v>
      </c>
      <c r="C11" s="94">
        <v>249</v>
      </c>
      <c r="D11" s="55">
        <v>547.48</v>
      </c>
      <c r="E11" s="55">
        <v>821.22</v>
      </c>
      <c r="F11" s="55">
        <v>1149.71</v>
      </c>
      <c r="G11" s="55">
        <v>328.49</v>
      </c>
      <c r="H11" s="55">
        <v>602.23</v>
      </c>
      <c r="I11" s="55">
        <v>930.72</v>
      </c>
      <c r="J11" s="55">
        <v>273.74</v>
      </c>
      <c r="K11" s="55">
        <v>547.48</v>
      </c>
      <c r="L11" s="55">
        <v>821.22</v>
      </c>
      <c r="M11" s="6" t="str">
        <f>IF(AND($C$5&gt;=B11,$C$5&lt;=C11),$C$5,"")</f>
        <v/>
      </c>
    </row>
    <row r="12" spans="1:15" s="32" customFormat="1" ht="66" customHeight="1" thickTop="1" thickBot="1" x14ac:dyDescent="0.3">
      <c r="C12" s="91"/>
      <c r="D12" s="206" t="s">
        <v>93</v>
      </c>
      <c r="E12" s="206"/>
      <c r="F12" s="206"/>
      <c r="G12" s="206"/>
      <c r="H12" s="206"/>
      <c r="I12" s="206"/>
      <c r="J12" s="91"/>
      <c r="K12" s="159"/>
      <c r="L12" s="159"/>
      <c r="M12" s="31" t="s">
        <v>11</v>
      </c>
    </row>
    <row r="13" spans="1:15" ht="21.75" customHeight="1" thickTop="1" x14ac:dyDescent="0.25">
      <c r="A13" s="160" t="s">
        <v>55</v>
      </c>
      <c r="B13" s="161"/>
      <c r="C13" s="161"/>
      <c r="D13" s="210" t="s">
        <v>97</v>
      </c>
      <c r="E13" s="117"/>
      <c r="F13" s="91"/>
      <c r="G13" s="159"/>
      <c r="H13" s="159"/>
      <c r="I13" s="91"/>
      <c r="J13" s="91"/>
      <c r="K13" s="91"/>
      <c r="L13" s="91"/>
      <c r="M13" s="1"/>
      <c r="N13" s="9"/>
      <c r="O13" s="9"/>
    </row>
    <row r="14" spans="1:15" ht="28.5" customHeight="1" x14ac:dyDescent="0.25">
      <c r="A14" s="162"/>
      <c r="B14" s="163"/>
      <c r="C14" s="163"/>
      <c r="D14" s="211"/>
      <c r="E14" s="117"/>
      <c r="F14" s="91"/>
      <c r="G14" s="159"/>
      <c r="H14" s="159"/>
      <c r="I14" s="91"/>
      <c r="J14" s="91"/>
      <c r="K14" s="91"/>
      <c r="L14" s="91"/>
      <c r="M14" s="3" t="s">
        <v>13</v>
      </c>
      <c r="N14" s="10"/>
      <c r="O14" s="10"/>
    </row>
    <row r="15" spans="1:15" ht="19.5" thickBot="1" x14ac:dyDescent="0.3">
      <c r="A15" s="162"/>
      <c r="B15" s="163"/>
      <c r="C15" s="163"/>
      <c r="D15" s="121" t="s">
        <v>14</v>
      </c>
      <c r="E15" s="118"/>
      <c r="F15" s="91"/>
      <c r="G15" s="159"/>
      <c r="H15" s="159"/>
      <c r="I15" s="91"/>
      <c r="J15" s="91"/>
      <c r="K15" s="91"/>
      <c r="L15" s="91"/>
      <c r="M15" s="4"/>
    </row>
    <row r="16" spans="1:15" ht="27.75" customHeight="1" thickTop="1" thickBot="1" x14ac:dyDescent="0.3">
      <c r="A16" s="171" t="s">
        <v>56</v>
      </c>
      <c r="B16" s="172"/>
      <c r="C16" s="37">
        <v>1</v>
      </c>
      <c r="D16" s="208">
        <f>D18*C16</f>
        <v>1.03</v>
      </c>
      <c r="E16" s="119"/>
      <c r="F16" s="91"/>
      <c r="G16" s="159"/>
      <c r="H16" s="159"/>
      <c r="I16" s="91"/>
      <c r="J16" s="91"/>
      <c r="K16" s="91"/>
      <c r="L16" s="91"/>
      <c r="M16" s="207"/>
    </row>
    <row r="17" spans="1:16" ht="12.75" customHeight="1" thickTop="1" x14ac:dyDescent="0.25">
      <c r="A17" s="45" t="s">
        <v>18</v>
      </c>
      <c r="B17" s="147" t="s">
        <v>67</v>
      </c>
      <c r="C17" s="147"/>
      <c r="D17" s="209"/>
      <c r="E17" s="118"/>
      <c r="F17" s="91"/>
      <c r="G17" s="159"/>
      <c r="H17" s="159"/>
      <c r="I17" s="91"/>
      <c r="J17" s="91"/>
      <c r="K17" s="91"/>
      <c r="L17" s="91"/>
      <c r="M17" s="207"/>
    </row>
    <row r="18" spans="1:16" ht="11.25" customHeight="1" thickBot="1" x14ac:dyDescent="0.3">
      <c r="A18" s="93" t="s">
        <v>94</v>
      </c>
      <c r="B18" s="94">
        <v>1</v>
      </c>
      <c r="C18" s="94">
        <v>999</v>
      </c>
      <c r="D18" s="56">
        <v>1.03</v>
      </c>
      <c r="E18" s="120"/>
      <c r="F18" s="91"/>
      <c r="G18" s="91"/>
      <c r="H18" s="91"/>
      <c r="I18" s="91"/>
      <c r="J18" s="91"/>
      <c r="K18" s="91"/>
      <c r="L18" s="91"/>
      <c r="M18" s="6">
        <f>IF(AND($C$5&gt;=B18,$C$5&lt;=C18),$C$5,"")</f>
        <v>5</v>
      </c>
    </row>
    <row r="19" spans="1:16" s="14" customFormat="1" ht="19.5" thickTop="1" x14ac:dyDescent="0.25">
      <c r="A19" s="196" t="s">
        <v>31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3"/>
    </row>
    <row r="20" spans="1:16" s="8" customFormat="1" ht="5.25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7"/>
      <c r="N20" s="11"/>
      <c r="O20" s="11"/>
      <c r="P20" s="11"/>
    </row>
    <row r="21" spans="1:16" s="14" customFormat="1" ht="28.5" x14ac:dyDescent="0.25">
      <c r="A21" s="198" t="s">
        <v>29</v>
      </c>
      <c r="B21" s="199"/>
      <c r="C21" s="199"/>
      <c r="D21" s="200" t="s">
        <v>32</v>
      </c>
      <c r="E21" s="200"/>
      <c r="F21" s="200"/>
      <c r="G21" s="200"/>
      <c r="H21" s="200"/>
      <c r="I21" s="200"/>
      <c r="J21" s="200"/>
      <c r="K21" s="200"/>
      <c r="L21" s="200"/>
      <c r="M21" s="15" t="s">
        <v>13</v>
      </c>
    </row>
    <row r="22" spans="1:16" s="14" customFormat="1" ht="28.5" customHeight="1" x14ac:dyDescent="0.25">
      <c r="A22" s="201" t="s">
        <v>33</v>
      </c>
      <c r="B22" s="202"/>
      <c r="C22" s="202"/>
      <c r="D22" s="203" t="s">
        <v>69</v>
      </c>
      <c r="E22" s="203"/>
      <c r="F22" s="203"/>
      <c r="G22" s="203"/>
      <c r="H22" s="203"/>
      <c r="I22" s="203"/>
      <c r="J22" s="203"/>
      <c r="K22" s="203"/>
      <c r="L22" s="203"/>
      <c r="M22" s="15" t="s">
        <v>13</v>
      </c>
    </row>
    <row r="23" spans="1:16" s="14" customFormat="1" ht="42.75" x14ac:dyDescent="0.25">
      <c r="A23" s="193" t="s">
        <v>34</v>
      </c>
      <c r="B23" s="194"/>
      <c r="C23" s="194"/>
      <c r="D23" s="195" t="s">
        <v>35</v>
      </c>
      <c r="E23" s="195"/>
      <c r="F23" s="195"/>
      <c r="G23" s="195"/>
      <c r="H23" s="195"/>
      <c r="I23" s="195"/>
      <c r="J23" s="195"/>
      <c r="K23" s="195"/>
      <c r="L23" s="195"/>
      <c r="M23" s="15" t="s">
        <v>0</v>
      </c>
    </row>
    <row r="24" spans="1:16" ht="11.25" x14ac:dyDescent="0.25">
      <c r="L24" s="2"/>
      <c r="M24" s="6"/>
    </row>
    <row r="25" spans="1:16" ht="11.25" hidden="1" x14ac:dyDescent="0.25">
      <c r="M25" s="6"/>
    </row>
    <row r="26" spans="1:16" ht="11.25" hidden="1" x14ac:dyDescent="0.25">
      <c r="M26" s="6"/>
    </row>
    <row r="27" spans="1:16" ht="11.25" hidden="1" x14ac:dyDescent="0.25">
      <c r="M27" s="6"/>
    </row>
    <row r="28" spans="1:16" ht="11.25" hidden="1" x14ac:dyDescent="0.25">
      <c r="M28" s="6"/>
    </row>
    <row r="29" spans="1:16" ht="11.25" hidden="1" x14ac:dyDescent="0.25">
      <c r="M29" s="6"/>
    </row>
    <row r="30" spans="1:16" ht="11.25" hidden="1" x14ac:dyDescent="0.25">
      <c r="L30" s="2"/>
      <c r="M30" s="6"/>
    </row>
    <row r="31" spans="1:16" ht="11.25" hidden="1" x14ac:dyDescent="0.25">
      <c r="L31" s="2"/>
      <c r="M31" s="6"/>
    </row>
    <row r="32" spans="1:16" ht="11.25" hidden="1" x14ac:dyDescent="0.25">
      <c r="L32" s="2"/>
      <c r="M32" s="6"/>
    </row>
    <row r="33" spans="12:13" ht="11.25" hidden="1" x14ac:dyDescent="0.25">
      <c r="L33" s="2"/>
      <c r="M33" s="6"/>
    </row>
    <row r="34" spans="12:13" ht="11.25" hidden="1" x14ac:dyDescent="0.25">
      <c r="L34" s="2"/>
      <c r="M34" s="6"/>
    </row>
    <row r="35" spans="12:13" ht="11.25" hidden="1" x14ac:dyDescent="0.25">
      <c r="L35" s="2"/>
      <c r="M35" s="6"/>
    </row>
    <row r="36" spans="12:13" ht="11.25" hidden="1" x14ac:dyDescent="0.25">
      <c r="L36" s="2"/>
      <c r="M36" s="6"/>
    </row>
    <row r="37" spans="12:13" ht="11.25" hidden="1" x14ac:dyDescent="0.25">
      <c r="L37" s="2"/>
      <c r="M37" s="6"/>
    </row>
    <row r="38" spans="12:13" ht="11.25" hidden="1" x14ac:dyDescent="0.25">
      <c r="L38" s="2"/>
      <c r="M38" s="6"/>
    </row>
    <row r="39" spans="12:13" ht="11.25" hidden="1" x14ac:dyDescent="0.25">
      <c r="L39" s="2"/>
      <c r="M39" s="6"/>
    </row>
    <row r="40" spans="12:13" ht="11.25" hidden="1" x14ac:dyDescent="0.25">
      <c r="L40" s="2"/>
      <c r="M40" s="6"/>
    </row>
    <row r="41" spans="12:13" ht="11.25" hidden="1" x14ac:dyDescent="0.25">
      <c r="L41" s="2"/>
      <c r="M41" s="6"/>
    </row>
    <row r="42" spans="12:13" ht="11.25" hidden="1" x14ac:dyDescent="0.25">
      <c r="L42" s="2"/>
      <c r="M42" s="6"/>
    </row>
    <row r="43" spans="12:13" ht="11.25" hidden="1" x14ac:dyDescent="0.25">
      <c r="L43" s="2"/>
      <c r="M43" s="6"/>
    </row>
    <row r="44" spans="12:13" ht="11.25" hidden="1" x14ac:dyDescent="0.25">
      <c r="L44" s="2"/>
      <c r="M44" s="6"/>
    </row>
    <row r="45" spans="12:13" ht="11.25" hidden="1" x14ac:dyDescent="0.25">
      <c r="L45" s="2"/>
      <c r="M45" s="6"/>
    </row>
    <row r="46" spans="12:13" ht="11.25" hidden="1" x14ac:dyDescent="0.25">
      <c r="L46" s="2"/>
      <c r="M46" s="6"/>
    </row>
    <row r="47" spans="12:13" ht="11.25" hidden="1" x14ac:dyDescent="0.25">
      <c r="L47" s="2"/>
      <c r="M47" s="6"/>
    </row>
    <row r="48" spans="12:13" ht="11.25" hidden="1" x14ac:dyDescent="0.25">
      <c r="L48" s="2"/>
      <c r="M48" s="6"/>
    </row>
    <row r="49" spans="12:13" ht="11.25" hidden="1" x14ac:dyDescent="0.25">
      <c r="L49" s="2"/>
      <c r="M49" s="6"/>
    </row>
    <row r="50" spans="12:13" ht="11.25" hidden="1" x14ac:dyDescent="0.25">
      <c r="L50" s="2"/>
      <c r="M50" s="6"/>
    </row>
    <row r="51" spans="12:13" ht="11.25" hidden="1" x14ac:dyDescent="0.25">
      <c r="L51" s="2"/>
      <c r="M51" s="6"/>
    </row>
    <row r="52" spans="12:13" ht="11.25" hidden="1" x14ac:dyDescent="0.25">
      <c r="L52" s="2"/>
      <c r="M52" s="6"/>
    </row>
    <row r="53" spans="12:13" ht="11.25" hidden="1" x14ac:dyDescent="0.25">
      <c r="L53" s="2"/>
      <c r="M53" s="6"/>
    </row>
    <row r="54" spans="12:13" ht="11.25" hidden="1" x14ac:dyDescent="0.25">
      <c r="L54" s="2"/>
      <c r="M54" s="6"/>
    </row>
    <row r="55" spans="12:13" ht="11.25" hidden="1" x14ac:dyDescent="0.25">
      <c r="L55" s="2"/>
      <c r="M55" s="6"/>
    </row>
    <row r="56" spans="12:13" ht="11.25" hidden="1" x14ac:dyDescent="0.25">
      <c r="L56" s="2"/>
      <c r="M56" s="6"/>
    </row>
    <row r="57" spans="12:13" ht="11.25" hidden="1" x14ac:dyDescent="0.25">
      <c r="L57" s="2"/>
      <c r="M57" s="6"/>
    </row>
    <row r="58" spans="12:13" ht="11.25" hidden="1" x14ac:dyDescent="0.25">
      <c r="L58" s="2"/>
      <c r="M58" s="6"/>
    </row>
    <row r="59" spans="12:13" ht="11.25" hidden="1" x14ac:dyDescent="0.25">
      <c r="L59" s="2"/>
      <c r="M59" s="6"/>
    </row>
    <row r="60" spans="12:13" ht="11.25" hidden="1" x14ac:dyDescent="0.25">
      <c r="L60" s="2"/>
      <c r="M60" s="6"/>
    </row>
    <row r="61" spans="12:13" ht="11.25" hidden="1" x14ac:dyDescent="0.25">
      <c r="L61" s="2"/>
      <c r="M61" s="6"/>
    </row>
    <row r="62" spans="12:13" ht="11.25" hidden="1" x14ac:dyDescent="0.25">
      <c r="L62" s="2"/>
      <c r="M62" s="6"/>
    </row>
    <row r="63" spans="12:13" ht="11.25" hidden="1" x14ac:dyDescent="0.25">
      <c r="L63" s="2"/>
      <c r="M63" s="6"/>
    </row>
    <row r="64" spans="12:13" ht="11.25" hidden="1" x14ac:dyDescent="0.25">
      <c r="L64" s="2"/>
      <c r="M64" s="6"/>
    </row>
    <row r="65" spans="12:13" ht="11.25" hidden="1" x14ac:dyDescent="0.25">
      <c r="L65" s="2"/>
      <c r="M65" s="6"/>
    </row>
    <row r="66" spans="12:13" ht="11.25" hidden="1" x14ac:dyDescent="0.25">
      <c r="L66" s="2"/>
      <c r="M66" s="6"/>
    </row>
    <row r="67" spans="12:13" ht="11.25" hidden="1" x14ac:dyDescent="0.25">
      <c r="L67" s="2"/>
      <c r="M67" s="6"/>
    </row>
    <row r="68" spans="12:13" ht="11.25" hidden="1" x14ac:dyDescent="0.25">
      <c r="L68" s="2"/>
      <c r="M68" s="6"/>
    </row>
    <row r="69" spans="12:13" ht="11.25" hidden="1" x14ac:dyDescent="0.25">
      <c r="L69" s="2"/>
      <c r="M69" s="6"/>
    </row>
    <row r="70" spans="12:13" ht="11.25" hidden="1" x14ac:dyDescent="0.25">
      <c r="L70" s="2"/>
      <c r="M70" s="6"/>
    </row>
    <row r="71" spans="12:13" ht="11.25" hidden="1" x14ac:dyDescent="0.25">
      <c r="L71" s="2"/>
      <c r="M71" s="6"/>
    </row>
    <row r="72" spans="12:13" ht="11.25" hidden="1" x14ac:dyDescent="0.25">
      <c r="L72" s="2"/>
      <c r="M72" s="6"/>
    </row>
    <row r="73" spans="12:13" ht="11.25" hidden="1" x14ac:dyDescent="0.25">
      <c r="L73" s="2"/>
      <c r="M73" s="6"/>
    </row>
    <row r="74" spans="12:13" ht="11.25" hidden="1" x14ac:dyDescent="0.25">
      <c r="L74" s="2"/>
      <c r="M74" s="6"/>
    </row>
    <row r="75" spans="12:13" ht="11.25" hidden="1" x14ac:dyDescent="0.25">
      <c r="L75" s="2"/>
      <c r="M75" s="6"/>
    </row>
    <row r="76" spans="12:13" ht="11.25" hidden="1" x14ac:dyDescent="0.25">
      <c r="L76" s="2"/>
      <c r="M76" s="6"/>
    </row>
    <row r="77" spans="12:13" ht="11.25" hidden="1" x14ac:dyDescent="0.25">
      <c r="L77" s="2"/>
      <c r="M77" s="6"/>
    </row>
    <row r="78" spans="12:13" ht="11.25" hidden="1" x14ac:dyDescent="0.25">
      <c r="L78" s="2"/>
      <c r="M78" s="6"/>
    </row>
    <row r="79" spans="12:13" ht="11.25" hidden="1" x14ac:dyDescent="0.25">
      <c r="L79" s="2"/>
      <c r="M79" s="6"/>
    </row>
    <row r="80" spans="12:13" ht="11.25" hidden="1" x14ac:dyDescent="0.25">
      <c r="L80" s="2"/>
      <c r="M80" s="6"/>
    </row>
    <row r="81" spans="12:13" ht="11.25" hidden="1" x14ac:dyDescent="0.25">
      <c r="L81" s="2"/>
      <c r="M81" s="6"/>
    </row>
    <row r="82" spans="12:13" ht="11.25" hidden="1" x14ac:dyDescent="0.25">
      <c r="L82" s="2"/>
      <c r="M82" s="6"/>
    </row>
    <row r="83" spans="12:13" ht="11.25" hidden="1" x14ac:dyDescent="0.25">
      <c r="L83" s="2"/>
      <c r="M83" s="6"/>
    </row>
    <row r="84" spans="12:13" ht="11.25" hidden="1" x14ac:dyDescent="0.25">
      <c r="L84" s="2"/>
      <c r="M84" s="6"/>
    </row>
    <row r="85" spans="12:13" ht="11.25" hidden="1" x14ac:dyDescent="0.25">
      <c r="L85" s="2"/>
      <c r="M85" s="6"/>
    </row>
    <row r="86" spans="12:13" ht="11.25" hidden="1" x14ac:dyDescent="0.25">
      <c r="L86" s="2"/>
      <c r="M86" s="6"/>
    </row>
    <row r="87" spans="12:13" ht="11.25" hidden="1" x14ac:dyDescent="0.25">
      <c r="L87" s="2"/>
      <c r="M87" s="6"/>
    </row>
    <row r="88" spans="12:13" ht="11.25" hidden="1" x14ac:dyDescent="0.25">
      <c r="L88" s="2"/>
      <c r="M88" s="6"/>
    </row>
    <row r="89" spans="12:13" ht="11.25" hidden="1" x14ac:dyDescent="0.25">
      <c r="L89" s="2"/>
      <c r="M89" s="6"/>
    </row>
    <row r="90" spans="12:13" ht="11.25" hidden="1" x14ac:dyDescent="0.25">
      <c r="L90" s="2"/>
      <c r="M90" s="6"/>
    </row>
    <row r="91" spans="12:13" ht="11.25" hidden="1" x14ac:dyDescent="0.25">
      <c r="L91" s="2"/>
      <c r="M91" s="6"/>
    </row>
    <row r="92" spans="12:13" ht="11.25" hidden="1" x14ac:dyDescent="0.25">
      <c r="L92" s="2"/>
      <c r="M92" s="6"/>
    </row>
    <row r="93" spans="12:13" ht="11.25" hidden="1" x14ac:dyDescent="0.25">
      <c r="L93" s="2"/>
      <c r="M93" s="6"/>
    </row>
    <row r="94" spans="12:13" ht="11.25" hidden="1" x14ac:dyDescent="0.25">
      <c r="L94" s="2"/>
      <c r="M94" s="6"/>
    </row>
    <row r="95" spans="12:13" ht="11.25" hidden="1" x14ac:dyDescent="0.25">
      <c r="L95" s="2"/>
      <c r="M95" s="6"/>
    </row>
    <row r="96" spans="12:13" ht="11.25" hidden="1" x14ac:dyDescent="0.25">
      <c r="L96" s="2"/>
      <c r="M96" s="6"/>
    </row>
    <row r="97" spans="12:13" ht="11.25" hidden="1" x14ac:dyDescent="0.25">
      <c r="L97" s="2"/>
      <c r="M97" s="6"/>
    </row>
    <row r="98" spans="12:13" ht="11.25" hidden="1" x14ac:dyDescent="0.25">
      <c r="L98" s="2"/>
      <c r="M98" s="6"/>
    </row>
    <row r="99" spans="12:13" ht="11.25" hidden="1" x14ac:dyDescent="0.25">
      <c r="L99" s="2"/>
      <c r="M99" s="6"/>
    </row>
    <row r="100" spans="12:13" ht="11.25" hidden="1" x14ac:dyDescent="0.25">
      <c r="L100" s="2"/>
      <c r="M100" s="6"/>
    </row>
    <row r="101" spans="12:13" ht="11.25" hidden="1" x14ac:dyDescent="0.25">
      <c r="L101" s="2"/>
      <c r="M101" s="6"/>
    </row>
    <row r="102" spans="12:13" ht="11.25" hidden="1" x14ac:dyDescent="0.25">
      <c r="L102" s="2"/>
      <c r="M102" s="6"/>
    </row>
    <row r="103" spans="12:13" ht="11.25" hidden="1" x14ac:dyDescent="0.25">
      <c r="L103" s="2"/>
      <c r="M103" s="6"/>
    </row>
    <row r="104" spans="12:13" ht="11.25" hidden="1" x14ac:dyDescent="0.25">
      <c r="L104" s="2"/>
      <c r="M104" s="6"/>
    </row>
    <row r="105" spans="12:13" ht="11.25" hidden="1" x14ac:dyDescent="0.25">
      <c r="L105" s="2"/>
      <c r="M105" s="6"/>
    </row>
    <row r="106" spans="12:13" ht="11.25" hidden="1" x14ac:dyDescent="0.25">
      <c r="L106" s="2"/>
      <c r="M106" s="6"/>
    </row>
    <row r="107" spans="12:13" ht="11.25" hidden="1" x14ac:dyDescent="0.25">
      <c r="L107" s="2"/>
      <c r="M107" s="6"/>
    </row>
    <row r="108" spans="12:13" ht="11.25" hidden="1" x14ac:dyDescent="0.25">
      <c r="L108" s="2"/>
      <c r="M108" s="6"/>
    </row>
    <row r="109" spans="12:13" ht="11.25" hidden="1" x14ac:dyDescent="0.25">
      <c r="L109" s="2"/>
      <c r="M109" s="6"/>
    </row>
    <row r="110" spans="12:13" ht="11.25" hidden="1" x14ac:dyDescent="0.25">
      <c r="L110" s="2"/>
      <c r="M110" s="6"/>
    </row>
    <row r="111" spans="12:13" ht="11.25" hidden="1" x14ac:dyDescent="0.25">
      <c r="L111" s="2"/>
      <c r="M111" s="6"/>
    </row>
    <row r="112" spans="12:13" ht="11.25" hidden="1" x14ac:dyDescent="0.25">
      <c r="L112" s="2"/>
      <c r="M112" s="6"/>
    </row>
    <row r="113" spans="12:13" ht="11.25" hidden="1" x14ac:dyDescent="0.25">
      <c r="L113" s="2"/>
      <c r="M113" s="6"/>
    </row>
    <row r="114" spans="12:13" ht="11.25" hidden="1" x14ac:dyDescent="0.25">
      <c r="L114" s="2"/>
      <c r="M114" s="6"/>
    </row>
    <row r="115" spans="12:13" ht="11.25" hidden="1" x14ac:dyDescent="0.25">
      <c r="L115" s="2"/>
      <c r="M115" s="6"/>
    </row>
    <row r="116" spans="12:13" ht="11.25" hidden="1" x14ac:dyDescent="0.25">
      <c r="L116" s="2"/>
      <c r="M116" s="6"/>
    </row>
    <row r="117" spans="12:13" ht="11.25" hidden="1" x14ac:dyDescent="0.25">
      <c r="L117" s="2"/>
      <c r="M117" s="6"/>
    </row>
    <row r="118" spans="12:13" ht="11.25" hidden="1" x14ac:dyDescent="0.25">
      <c r="L118" s="2"/>
      <c r="M118" s="6"/>
    </row>
    <row r="119" spans="12:13" ht="11.25" hidden="1" x14ac:dyDescent="0.25">
      <c r="L119" s="2"/>
      <c r="M119" s="6"/>
    </row>
    <row r="120" spans="12:13" ht="11.25" hidden="1" x14ac:dyDescent="0.25">
      <c r="L120" s="2"/>
      <c r="M120" s="6"/>
    </row>
    <row r="121" spans="12:13" ht="11.25" hidden="1" x14ac:dyDescent="0.25">
      <c r="L121" s="2"/>
      <c r="M121" s="6"/>
    </row>
    <row r="122" spans="12:13" ht="11.25" hidden="1" x14ac:dyDescent="0.25">
      <c r="L122" s="2"/>
      <c r="M122" s="6"/>
    </row>
    <row r="123" spans="12:13" ht="11.25" hidden="1" x14ac:dyDescent="0.25">
      <c r="L123" s="2"/>
      <c r="M123" s="6"/>
    </row>
    <row r="124" spans="12:13" ht="11.25" hidden="1" x14ac:dyDescent="0.25">
      <c r="L124" s="2"/>
      <c r="M124" s="6"/>
    </row>
    <row r="125" spans="12:13" ht="11.25" hidden="1" x14ac:dyDescent="0.25">
      <c r="L125" s="2"/>
      <c r="M125" s="6"/>
    </row>
    <row r="126" spans="12:13" ht="11.25" hidden="1" x14ac:dyDescent="0.25">
      <c r="L126" s="2"/>
      <c r="M126" s="6"/>
    </row>
    <row r="127" spans="12:13" ht="11.25" hidden="1" x14ac:dyDescent="0.25">
      <c r="L127" s="2"/>
      <c r="M127" s="6"/>
    </row>
    <row r="128" spans="12:13" ht="11.25" hidden="1" x14ac:dyDescent="0.25">
      <c r="L128" s="2"/>
      <c r="M128" s="6"/>
    </row>
    <row r="129" spans="12:13" ht="11.25" hidden="1" x14ac:dyDescent="0.25">
      <c r="L129" s="2"/>
      <c r="M129" s="6"/>
    </row>
    <row r="130" spans="12:13" ht="11.25" hidden="1" x14ac:dyDescent="0.25">
      <c r="L130" s="2"/>
      <c r="M130" s="6"/>
    </row>
    <row r="131" spans="12:13" ht="11.25" hidden="1" x14ac:dyDescent="0.25">
      <c r="L131" s="2"/>
      <c r="M131" s="6"/>
    </row>
    <row r="132" spans="12:13" ht="11.25" hidden="1" x14ac:dyDescent="0.25">
      <c r="L132" s="2"/>
      <c r="M132" s="6"/>
    </row>
    <row r="133" spans="12:13" ht="11.25" hidden="1" x14ac:dyDescent="0.25">
      <c r="L133" s="2"/>
      <c r="M133" s="6"/>
    </row>
    <row r="134" spans="12:13" ht="11.25" hidden="1" x14ac:dyDescent="0.25">
      <c r="L134" s="2"/>
      <c r="M134" s="6"/>
    </row>
    <row r="135" spans="12:13" ht="11.25" hidden="1" x14ac:dyDescent="0.25">
      <c r="L135" s="2"/>
      <c r="M135" s="6"/>
    </row>
    <row r="136" spans="12:13" ht="11.25" hidden="1" x14ac:dyDescent="0.25">
      <c r="L136" s="2"/>
      <c r="M136" s="6"/>
    </row>
    <row r="137" spans="12:13" ht="11.25" hidden="1" x14ac:dyDescent="0.25">
      <c r="L137" s="2"/>
      <c r="M137" s="6"/>
    </row>
    <row r="138" spans="12:13" ht="12.75" hidden="1" customHeight="1" x14ac:dyDescent="0.25"/>
    <row r="139" spans="12:13" ht="12.75" hidden="1" customHeight="1" x14ac:dyDescent="0.25"/>
    <row r="140" spans="12:13" ht="12.75" hidden="1" customHeight="1" x14ac:dyDescent="0.25"/>
    <row r="141" spans="12:13" ht="12.75" hidden="1" customHeight="1" x14ac:dyDescent="0.25"/>
    <row r="142" spans="12:13" ht="12.75" hidden="1" customHeight="1" x14ac:dyDescent="0.25"/>
    <row r="143" spans="12:13" ht="12.75" hidden="1" customHeight="1" x14ac:dyDescent="0.25"/>
    <row r="144" spans="12:13" ht="12.75" hidden="1" customHeight="1" x14ac:dyDescent="0.25"/>
    <row r="145" ht="12.75" hidden="1" customHeight="1" x14ac:dyDescent="0.25"/>
    <row r="146" ht="12.75" hidden="1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</sheetData>
  <mergeCells count="37">
    <mergeCell ref="K1:L1"/>
    <mergeCell ref="A2:C4"/>
    <mergeCell ref="D2:I2"/>
    <mergeCell ref="D3:F3"/>
    <mergeCell ref="G3:I3"/>
    <mergeCell ref="D1:I1"/>
    <mergeCell ref="J2:L2"/>
    <mergeCell ref="J3:L3"/>
    <mergeCell ref="M5:M6"/>
    <mergeCell ref="B6:C6"/>
    <mergeCell ref="A5:B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A23:C23"/>
    <mergeCell ref="D23:L23"/>
    <mergeCell ref="A19:L19"/>
    <mergeCell ref="A20:L20"/>
    <mergeCell ref="A21:C21"/>
    <mergeCell ref="D21:L21"/>
    <mergeCell ref="A22:C22"/>
    <mergeCell ref="D22:L22"/>
    <mergeCell ref="M16:M17"/>
    <mergeCell ref="D16:D17"/>
    <mergeCell ref="B17:C17"/>
    <mergeCell ref="D12:I12"/>
    <mergeCell ref="K12:L12"/>
    <mergeCell ref="A13:C15"/>
    <mergeCell ref="A16:B16"/>
    <mergeCell ref="D13:D14"/>
    <mergeCell ref="G13:H1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1"/>
  <sheetViews>
    <sheetView workbookViewId="0">
      <selection activeCell="D4" sqref="D4"/>
    </sheetView>
  </sheetViews>
  <sheetFormatPr defaultColWidth="0" defaultRowHeight="12.75" customHeight="1" zeroHeight="1" x14ac:dyDescent="0.25"/>
  <cols>
    <col min="1" max="2" width="9.7109375" style="2" customWidth="1"/>
    <col min="3" max="3" width="10.28515625" style="2" customWidth="1"/>
    <col min="4" max="11" width="13.7109375" style="2" customWidth="1"/>
    <col min="12" max="12" width="14.28515625" style="10" customWidth="1"/>
    <col min="13" max="13" width="6.28515625" style="5" hidden="1" customWidth="1"/>
    <col min="14" max="14" width="9.140625" style="2" hidden="1" customWidth="1"/>
    <col min="15" max="15" width="4.7109375" style="2" hidden="1" customWidth="1"/>
    <col min="16" max="16384" width="9.140625" style="2" hidden="1"/>
  </cols>
  <sheetData>
    <row r="1" spans="1:15" s="32" customFormat="1" ht="66" customHeight="1" thickBot="1" x14ac:dyDescent="0.3">
      <c r="C1" s="91"/>
      <c r="D1" s="206" t="s">
        <v>87</v>
      </c>
      <c r="E1" s="206"/>
      <c r="F1" s="206"/>
      <c r="G1" s="206"/>
      <c r="H1" s="206"/>
      <c r="I1" s="206"/>
      <c r="J1" s="91"/>
      <c r="K1" s="159" t="s">
        <v>103</v>
      </c>
      <c r="L1" s="159"/>
      <c r="M1" s="31" t="s">
        <v>11</v>
      </c>
    </row>
    <row r="2" spans="1:15" ht="21.75" customHeight="1" thickTop="1" x14ac:dyDescent="0.25">
      <c r="A2" s="212" t="s">
        <v>92</v>
      </c>
      <c r="B2" s="213"/>
      <c r="C2" s="213"/>
      <c r="D2" s="177" t="s">
        <v>12</v>
      </c>
      <c r="E2" s="177"/>
      <c r="F2" s="177"/>
      <c r="G2" s="177"/>
      <c r="H2" s="177"/>
      <c r="I2" s="177"/>
      <c r="J2" s="177" t="s">
        <v>51</v>
      </c>
      <c r="K2" s="188"/>
      <c r="L2" s="189"/>
      <c r="M2" s="1"/>
      <c r="N2" s="9"/>
      <c r="O2" s="9"/>
    </row>
    <row r="3" spans="1:15" ht="28.5" customHeight="1" x14ac:dyDescent="0.25">
      <c r="A3" s="214"/>
      <c r="B3" s="215"/>
      <c r="C3" s="215"/>
      <c r="D3" s="184" t="s">
        <v>53</v>
      </c>
      <c r="E3" s="184"/>
      <c r="F3" s="184"/>
      <c r="G3" s="185" t="s">
        <v>52</v>
      </c>
      <c r="H3" s="185"/>
      <c r="I3" s="185"/>
      <c r="J3" s="168" t="s">
        <v>68</v>
      </c>
      <c r="K3" s="168"/>
      <c r="L3" s="190"/>
      <c r="M3" s="3" t="s">
        <v>13</v>
      </c>
      <c r="N3" s="10"/>
      <c r="O3" s="10"/>
    </row>
    <row r="4" spans="1:15" ht="13.5" thickBot="1" x14ac:dyDescent="0.3">
      <c r="A4" s="214"/>
      <c r="B4" s="215"/>
      <c r="C4" s="215"/>
      <c r="D4" s="114" t="s">
        <v>14</v>
      </c>
      <c r="E4" s="114" t="s">
        <v>15</v>
      </c>
      <c r="F4" s="114" t="s">
        <v>16</v>
      </c>
      <c r="G4" s="114" t="s">
        <v>14</v>
      </c>
      <c r="H4" s="114" t="s">
        <v>15</v>
      </c>
      <c r="I4" s="114" t="s">
        <v>16</v>
      </c>
      <c r="J4" s="115" t="s">
        <v>14</v>
      </c>
      <c r="K4" s="115" t="s">
        <v>15</v>
      </c>
      <c r="L4" s="44" t="s">
        <v>16</v>
      </c>
      <c r="M4" s="4"/>
    </row>
    <row r="5" spans="1:15" ht="27.75" customHeight="1" thickTop="1" thickBot="1" x14ac:dyDescent="0.3">
      <c r="A5" s="171" t="s">
        <v>59</v>
      </c>
      <c r="B5" s="172"/>
      <c r="C5" s="37">
        <v>5</v>
      </c>
      <c r="D5" s="187">
        <f>IF($C$5&gt;249,"надішліть",IF($C$5=0,"зазначте",IF(N(SUM($M7:$M11))=0,"від 5-ти",D7*N($M7)+D8*N($M8)+D9*N($M9)+D10*N($M10)+D11*N($M11))))</f>
        <v>3729.75</v>
      </c>
      <c r="E5" s="187">
        <f>IF($C$5&gt;249,"запит на",IF($C$5=0,"СУМАРНУ",IF(N(SUM($M7:$M11))=0,"кор-чів",E7*N($M7)+E8*N($M8)+E9*N($M9)+E10*N($M10)+E11*N($M11))))</f>
        <v>5594.6</v>
      </c>
      <c r="F5" s="187">
        <f>IF($C$5&gt;249,"manager",IF($C$5=0,"кількість",IF(N(SUM($M7:$M11))=0,"",F7*N($M7)+F8*N($M8)+F9*N($M9)+F10*N($M10)+F11*N($M11))))</f>
        <v>7832.45</v>
      </c>
      <c r="G5" s="187">
        <f>IF($C$5&gt;249,"@eset.ua",IF($C$5=0,"кор-вачів,",IF(N(SUM($M7:$M11))=0,"від 5-ти",G7*N($M7)+G8*N($M8)+G9*N($M9)+G10*N($M10)+G11*N($M11))))</f>
        <v>2237.85</v>
      </c>
      <c r="H5" s="187">
        <f>IF($C$5&gt;249,"",IF($C$5=0,"що",IF(N(SUM($M7:$M11))=0,"кор-чів",H7*N($M7)+H8*N($M8)+H9*N($M9)+H10*N($M10)+H11*N($M11))))</f>
        <v>4102.7</v>
      </c>
      <c r="I5" s="187">
        <f>IF($C$5&gt;249,"надішліть",IF($C$5=0,"мають",IF(N(SUM($M7:$M11))=0,"",I7*N($M7)+I8*N($M8)+I9*N($M9)+I10*N($M10)+I11*N($M11))))</f>
        <v>6340.5499999999993</v>
      </c>
      <c r="J5" s="173">
        <f>IF($C$5&gt;249,"запит на",IF($C$5=0,"бути",IF(N(SUM($M7:$M11))=0,"від 5-ти",J7*N($M7)+J8*N($M8)+J9*N($M9)+J10*N($M10)+J11*N($M11))))</f>
        <v>1864.9</v>
      </c>
      <c r="K5" s="173">
        <f>IF($C$5&gt;249,"manager",IF($C$5=0,"захищені",IF(N(SUM($M7:$M11))=0,"кор-чів",K7*N($M7)+K8*N($M8)+K9*N($M9)+K10*N($M10)+K11*N($M11))))</f>
        <v>3729.75</v>
      </c>
      <c r="L5" s="191">
        <f>IF($C$5&gt;249,"@eset.ua",IF($C$5=0,"",IF(N(SUM($M7:$M11))=0,"",L7*N($M7)+L8*N($M8)+L9*N($M9)+L10*N($M10)+L11*N($M11))))</f>
        <v>5594.6</v>
      </c>
      <c r="M5" s="207"/>
    </row>
    <row r="6" spans="1:15" ht="12.75" customHeight="1" thickTop="1" x14ac:dyDescent="0.25">
      <c r="A6" s="45" t="s">
        <v>18</v>
      </c>
      <c r="B6" s="147" t="s">
        <v>36</v>
      </c>
      <c r="C6" s="147"/>
      <c r="D6" s="187"/>
      <c r="E6" s="187"/>
      <c r="F6" s="187"/>
      <c r="G6" s="187"/>
      <c r="H6" s="187"/>
      <c r="I6" s="187"/>
      <c r="J6" s="173"/>
      <c r="K6" s="173"/>
      <c r="L6" s="191"/>
      <c r="M6" s="207"/>
    </row>
    <row r="7" spans="1:15" ht="11.25" customHeight="1" x14ac:dyDescent="0.25">
      <c r="A7" s="92" t="s">
        <v>21</v>
      </c>
      <c r="B7" s="88">
        <v>5</v>
      </c>
      <c r="C7" s="88">
        <v>10</v>
      </c>
      <c r="D7" s="53">
        <v>745.95</v>
      </c>
      <c r="E7" s="53">
        <v>1118.92</v>
      </c>
      <c r="F7" s="53">
        <v>1566.49</v>
      </c>
      <c r="G7" s="53">
        <v>447.57</v>
      </c>
      <c r="H7" s="53">
        <v>820.54</v>
      </c>
      <c r="I7" s="53">
        <v>1268.1099999999999</v>
      </c>
      <c r="J7" s="53">
        <v>372.98</v>
      </c>
      <c r="K7" s="53">
        <v>745.95</v>
      </c>
      <c r="L7" s="54">
        <v>1118.92</v>
      </c>
      <c r="M7" s="116">
        <f>IF(AND($C$5&gt;=B7,$C$5&lt;=C7),$C$5,"")</f>
        <v>5</v>
      </c>
    </row>
    <row r="8" spans="1:15" ht="12" x14ac:dyDescent="0.25">
      <c r="A8" s="92" t="s">
        <v>22</v>
      </c>
      <c r="B8" s="88">
        <v>11</v>
      </c>
      <c r="C8" s="88">
        <v>24</v>
      </c>
      <c r="D8" s="53">
        <v>666.83</v>
      </c>
      <c r="E8" s="53">
        <v>1000.25</v>
      </c>
      <c r="F8" s="53">
        <v>1400.35</v>
      </c>
      <c r="G8" s="53">
        <v>400.09999999999997</v>
      </c>
      <c r="H8" s="53">
        <v>733.52</v>
      </c>
      <c r="I8" s="53">
        <v>1133.6199999999999</v>
      </c>
      <c r="J8" s="53">
        <v>333.42</v>
      </c>
      <c r="K8" s="53">
        <v>666.83</v>
      </c>
      <c r="L8" s="54">
        <v>1000.25</v>
      </c>
      <c r="M8" s="116" t="str">
        <f>IF(AND($C$5&gt;=B8,$C$5&lt;=C8),$C$5,"")</f>
        <v/>
      </c>
    </row>
    <row r="9" spans="1:15" ht="12" x14ac:dyDescent="0.25">
      <c r="A9" s="92" t="s">
        <v>23</v>
      </c>
      <c r="B9" s="88">
        <v>25</v>
      </c>
      <c r="C9" s="88">
        <v>49</v>
      </c>
      <c r="D9" s="53">
        <v>599.02</v>
      </c>
      <c r="E9" s="53">
        <v>898.53</v>
      </c>
      <c r="F9" s="53">
        <v>1257.94</v>
      </c>
      <c r="G9" s="53">
        <v>359.40999999999997</v>
      </c>
      <c r="H9" s="53">
        <v>658.92</v>
      </c>
      <c r="I9" s="53">
        <v>1018.33</v>
      </c>
      <c r="J9" s="53">
        <v>299.51</v>
      </c>
      <c r="K9" s="53">
        <v>599.02</v>
      </c>
      <c r="L9" s="54">
        <v>898.53</v>
      </c>
      <c r="M9" s="116" t="str">
        <f>IF(AND($C$5&gt;=B9,$C$5&lt;=C9),$C$5,"")</f>
        <v/>
      </c>
    </row>
    <row r="10" spans="1:15" ht="12" x14ac:dyDescent="0.25">
      <c r="A10" s="92" t="s">
        <v>24</v>
      </c>
      <c r="B10" s="88">
        <v>50</v>
      </c>
      <c r="C10" s="88">
        <v>99</v>
      </c>
      <c r="D10" s="53">
        <v>542.51</v>
      </c>
      <c r="E10" s="53">
        <v>813.76</v>
      </c>
      <c r="F10" s="53">
        <v>1139.27</v>
      </c>
      <c r="G10" s="53">
        <v>325.51</v>
      </c>
      <c r="H10" s="53">
        <v>596.76</v>
      </c>
      <c r="I10" s="53">
        <v>922.26</v>
      </c>
      <c r="J10" s="53">
        <v>271.26</v>
      </c>
      <c r="K10" s="53">
        <v>542.51</v>
      </c>
      <c r="L10" s="54">
        <v>813.76</v>
      </c>
      <c r="M10" s="116" t="str">
        <f>IF(AND($C$5&gt;=B10,$C$5&lt;=C10),$C$5,"")</f>
        <v/>
      </c>
    </row>
    <row r="11" spans="1:15" thickBot="1" x14ac:dyDescent="0.3">
      <c r="A11" s="93" t="s">
        <v>25</v>
      </c>
      <c r="B11" s="94">
        <v>100</v>
      </c>
      <c r="C11" s="94">
        <v>249</v>
      </c>
      <c r="D11" s="55">
        <v>429.49</v>
      </c>
      <c r="E11" s="55">
        <v>644.23</v>
      </c>
      <c r="F11" s="55">
        <v>901.92</v>
      </c>
      <c r="G11" s="55">
        <v>257.7</v>
      </c>
      <c r="H11" s="55">
        <v>472.44</v>
      </c>
      <c r="I11" s="55">
        <v>730.13</v>
      </c>
      <c r="J11" s="55">
        <v>214.75</v>
      </c>
      <c r="K11" s="55">
        <v>429.49</v>
      </c>
      <c r="L11" s="56">
        <v>644.23</v>
      </c>
      <c r="M11" s="116" t="str">
        <f>IF(AND($C$5&gt;=B11,$C$5&lt;=C11),$C$5,"")</f>
        <v/>
      </c>
    </row>
    <row r="12" spans="1:15" s="16" customFormat="1" ht="13.5" thickTop="1" x14ac:dyDescent="0.2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17"/>
    </row>
    <row r="13" spans="1:15" s="32" customFormat="1" ht="66" customHeight="1" thickBot="1" x14ac:dyDescent="0.3">
      <c r="C13" s="91"/>
      <c r="D13" s="206" t="s">
        <v>85</v>
      </c>
      <c r="E13" s="206"/>
      <c r="F13" s="206"/>
      <c r="G13" s="206"/>
      <c r="H13" s="206"/>
      <c r="I13" s="206"/>
      <c r="J13" s="91"/>
      <c r="K13" s="159" t="s">
        <v>103</v>
      </c>
      <c r="L13" s="159"/>
      <c r="M13" s="31" t="s">
        <v>11</v>
      </c>
    </row>
    <row r="14" spans="1:15" ht="21.75" customHeight="1" thickTop="1" x14ac:dyDescent="0.25">
      <c r="A14" s="212" t="s">
        <v>91</v>
      </c>
      <c r="B14" s="213"/>
      <c r="C14" s="213"/>
      <c r="D14" s="177" t="s">
        <v>12</v>
      </c>
      <c r="E14" s="177"/>
      <c r="F14" s="177"/>
      <c r="G14" s="177"/>
      <c r="H14" s="177"/>
      <c r="I14" s="177"/>
      <c r="J14" s="177" t="s">
        <v>51</v>
      </c>
      <c r="K14" s="188"/>
      <c r="L14" s="189"/>
      <c r="M14" s="1"/>
      <c r="N14" s="9"/>
      <c r="O14" s="9"/>
    </row>
    <row r="15" spans="1:15" ht="28.5" customHeight="1" x14ac:dyDescent="0.25">
      <c r="A15" s="214"/>
      <c r="B15" s="215"/>
      <c r="C15" s="215"/>
      <c r="D15" s="184" t="s">
        <v>53</v>
      </c>
      <c r="E15" s="184"/>
      <c r="F15" s="184"/>
      <c r="G15" s="185" t="s">
        <v>52</v>
      </c>
      <c r="H15" s="185"/>
      <c r="I15" s="185"/>
      <c r="J15" s="168" t="s">
        <v>68</v>
      </c>
      <c r="K15" s="168"/>
      <c r="L15" s="190"/>
      <c r="M15" s="3" t="s">
        <v>13</v>
      </c>
      <c r="N15" s="10"/>
      <c r="O15" s="10"/>
    </row>
    <row r="16" spans="1:15" ht="13.5" customHeight="1" thickBot="1" x14ac:dyDescent="0.3">
      <c r="A16" s="214"/>
      <c r="B16" s="215"/>
      <c r="C16" s="215"/>
      <c r="D16" s="114" t="s">
        <v>14</v>
      </c>
      <c r="E16" s="114" t="s">
        <v>15</v>
      </c>
      <c r="F16" s="114" t="s">
        <v>16</v>
      </c>
      <c r="G16" s="114" t="s">
        <v>14</v>
      </c>
      <c r="H16" s="114" t="s">
        <v>15</v>
      </c>
      <c r="I16" s="114" t="s">
        <v>16</v>
      </c>
      <c r="J16" s="115" t="s">
        <v>14</v>
      </c>
      <c r="K16" s="115" t="s">
        <v>15</v>
      </c>
      <c r="L16" s="44" t="s">
        <v>16</v>
      </c>
      <c r="M16" s="4"/>
    </row>
    <row r="17" spans="1:16" ht="27.75" customHeight="1" thickTop="1" thickBot="1" x14ac:dyDescent="0.3">
      <c r="A17" s="171" t="s">
        <v>56</v>
      </c>
      <c r="B17" s="172"/>
      <c r="C17" s="37">
        <v>5</v>
      </c>
      <c r="D17" s="187">
        <f>IF($C$5&gt;249,"надішліть",IF($C$5=0,"зазначте",IF(N(SUM($M19:$M23))=0,"від 5-ти",D19*N($M19)+D20*N($M20)+D21*N($M21)+D22*N($M22)+D23*N($M23))))</f>
        <v>6216.25</v>
      </c>
      <c r="E17" s="187">
        <f>IF($C$5&gt;249,"запит на",IF($C$5=0,"СУМАРНУ",IF(N(SUM($M19:$M23))=0,"кор-чів",E19*N($M19)+E20*N($M20)+E21*N($M21)+E22*N($M22)+E23*N($M23))))</f>
        <v>9324.3499999999985</v>
      </c>
      <c r="F17" s="187">
        <f>IF($C$5&gt;249,"manager",IF($C$5=0,"кількість",IF(N(SUM($M19:$M23))=0,"",F19*N($M19)+F20*N($M20)+F21*N($M21)+F22*N($M22)+F23*N($M23))))</f>
        <v>13054.050000000003</v>
      </c>
      <c r="G17" s="187">
        <f>IF($C$5&gt;249,"@eset.ua",IF($C$5=0,"кор-вачів,",IF(N(SUM($M19:$M23))=0,"від 5-ти",G19*N($M19)+G20*N($M20)+G21*N($M21)+G22*N($M22)+G23*N($M23))))</f>
        <v>3729.75</v>
      </c>
      <c r="H17" s="187">
        <f>IF($C$5&gt;249,"",IF($C$5=0,"що",IF(N(SUM($M19:$M23))=0,"кор-чів",H19*N($M19)+H20*N($M20)+H21*N($M21)+H22*N($M22)+H23*N($M23))))</f>
        <v>6837.8499999999995</v>
      </c>
      <c r="I17" s="187">
        <f>IF($C$5&gt;249,"надішліть",IF($C$5=0,"мають",IF(N(SUM($M19:$M23))=0,"",I19*N($M19)+I20*N($M20)+I21*N($M21)+I22*N($M22)+I23*N($M23))))</f>
        <v>10567.600000000002</v>
      </c>
      <c r="J17" s="173">
        <f>IF($C$5&gt;249,"запит на",IF($C$5=0,"бути",IF(N(SUM($M19:$M23))=0,"від 5-ти",J19*N($M19)+J20*N($M20)+J21*N($M21)+J22*N($M22)+J23*N($M23))))</f>
        <v>3108.15</v>
      </c>
      <c r="K17" s="173">
        <f>IF($C$5&gt;249,"manager",IF($C$5=0,"захищені",IF(N(SUM($M19:$M23))=0,"кор-чів",K19*N($M19)+K20*N($M20)+K21*N($M21)+K22*N($M22)+K23*N($M23))))</f>
        <v>6216.25</v>
      </c>
      <c r="L17" s="191">
        <f>IF($C$5&gt;249,"@eset.ua",IF($C$5=0,"",IF(N(SUM($M19:$M23))=0,"",L19*N($M19)+L20*N($M20)+L21*N($M21)+L22*N($M22)+L23*N($M23))))</f>
        <v>9324.3499999999985</v>
      </c>
      <c r="M17" s="207"/>
    </row>
    <row r="18" spans="1:16" ht="12.75" customHeight="1" thickTop="1" x14ac:dyDescent="0.25">
      <c r="A18" s="45" t="s">
        <v>18</v>
      </c>
      <c r="B18" s="147" t="s">
        <v>67</v>
      </c>
      <c r="C18" s="147"/>
      <c r="D18" s="187"/>
      <c r="E18" s="187"/>
      <c r="F18" s="187"/>
      <c r="G18" s="187"/>
      <c r="H18" s="187"/>
      <c r="I18" s="187"/>
      <c r="J18" s="173"/>
      <c r="K18" s="173"/>
      <c r="L18" s="191"/>
      <c r="M18" s="207"/>
    </row>
    <row r="19" spans="1:16" ht="11.25" customHeight="1" x14ac:dyDescent="0.25">
      <c r="A19" s="92" t="s">
        <v>21</v>
      </c>
      <c r="B19" s="88">
        <v>5</v>
      </c>
      <c r="C19" s="88">
        <v>9</v>
      </c>
      <c r="D19" s="53">
        <v>1243.25</v>
      </c>
      <c r="E19" s="53">
        <v>1864.87</v>
      </c>
      <c r="F19" s="53">
        <v>2610.8100000000004</v>
      </c>
      <c r="G19" s="53">
        <v>745.95</v>
      </c>
      <c r="H19" s="53">
        <v>1367.57</v>
      </c>
      <c r="I19" s="53">
        <v>2113.5200000000004</v>
      </c>
      <c r="J19" s="53">
        <v>621.63</v>
      </c>
      <c r="K19" s="53">
        <v>1243.25</v>
      </c>
      <c r="L19" s="54">
        <v>1864.87</v>
      </c>
      <c r="M19" s="116">
        <f>IF(AND($C$5&gt;=B19,$C$5&lt;=C19),$C$5,"")</f>
        <v>5</v>
      </c>
    </row>
    <row r="20" spans="1:16" ht="12" x14ac:dyDescent="0.25">
      <c r="A20" s="92" t="s">
        <v>22</v>
      </c>
      <c r="B20" s="88">
        <v>10</v>
      </c>
      <c r="C20" s="88">
        <v>24</v>
      </c>
      <c r="D20" s="53">
        <v>1111.3900000000001</v>
      </c>
      <c r="E20" s="53">
        <v>1667.08</v>
      </c>
      <c r="F20" s="53">
        <v>2333.9100000000003</v>
      </c>
      <c r="G20" s="53">
        <v>666.83</v>
      </c>
      <c r="H20" s="53">
        <v>1222.53</v>
      </c>
      <c r="I20" s="53">
        <v>1889.36</v>
      </c>
      <c r="J20" s="53">
        <v>555.70000000000005</v>
      </c>
      <c r="K20" s="53">
        <v>1111.3900000000001</v>
      </c>
      <c r="L20" s="54">
        <v>1667.08</v>
      </c>
      <c r="M20" s="116" t="str">
        <f>IF(AND($C$5&gt;=B20,$C$5&lt;=C20),$C$5,"")</f>
        <v/>
      </c>
    </row>
    <row r="21" spans="1:16" ht="12" x14ac:dyDescent="0.25">
      <c r="A21" s="92" t="s">
        <v>23</v>
      </c>
      <c r="B21" s="88">
        <v>25</v>
      </c>
      <c r="C21" s="88">
        <v>49</v>
      </c>
      <c r="D21" s="53">
        <v>998.37</v>
      </c>
      <c r="E21" s="53">
        <v>1497.55</v>
      </c>
      <c r="F21" s="53">
        <v>2096.5600000000004</v>
      </c>
      <c r="G21" s="53">
        <v>599.02</v>
      </c>
      <c r="H21" s="53">
        <v>1098.2</v>
      </c>
      <c r="I21" s="53">
        <v>1697.22</v>
      </c>
      <c r="J21" s="53">
        <v>499.19</v>
      </c>
      <c r="K21" s="53">
        <v>998.37</v>
      </c>
      <c r="L21" s="54">
        <v>1497.55</v>
      </c>
      <c r="M21" s="116" t="str">
        <f>IF(AND($C$5&gt;=B21,$C$5&lt;=C21),$C$5,"")</f>
        <v/>
      </c>
    </row>
    <row r="22" spans="1:16" ht="12" x14ac:dyDescent="0.25">
      <c r="A22" s="92" t="s">
        <v>24</v>
      </c>
      <c r="B22" s="88">
        <v>50</v>
      </c>
      <c r="C22" s="88">
        <v>99</v>
      </c>
      <c r="D22" s="53">
        <v>904.18</v>
      </c>
      <c r="E22" s="53">
        <v>1356.27</v>
      </c>
      <c r="F22" s="53">
        <v>1898.77</v>
      </c>
      <c r="G22" s="53">
        <v>542.51</v>
      </c>
      <c r="H22" s="53">
        <v>994.6</v>
      </c>
      <c r="I22" s="53">
        <v>1537.1</v>
      </c>
      <c r="J22" s="53">
        <v>452.09</v>
      </c>
      <c r="K22" s="53">
        <v>904.18</v>
      </c>
      <c r="L22" s="54">
        <v>1356.27</v>
      </c>
      <c r="M22" s="116" t="str">
        <f>IF(AND($C$5&gt;=B22,$C$5&lt;=C22),$C$5,"")</f>
        <v/>
      </c>
    </row>
    <row r="23" spans="1:16" thickBot="1" x14ac:dyDescent="0.3">
      <c r="A23" s="93" t="s">
        <v>25</v>
      </c>
      <c r="B23" s="94">
        <v>100</v>
      </c>
      <c r="C23" s="94">
        <v>249</v>
      </c>
      <c r="D23" s="55">
        <v>715.81</v>
      </c>
      <c r="E23" s="55">
        <v>1073.71</v>
      </c>
      <c r="F23" s="55">
        <v>1503.2</v>
      </c>
      <c r="G23" s="55">
        <v>429.49</v>
      </c>
      <c r="H23" s="55">
        <v>787.39</v>
      </c>
      <c r="I23" s="55">
        <v>1216.8799999999999</v>
      </c>
      <c r="J23" s="55">
        <v>357.90999999999997</v>
      </c>
      <c r="K23" s="55">
        <v>715.81</v>
      </c>
      <c r="L23" s="56">
        <v>1073.71</v>
      </c>
      <c r="M23" s="116" t="str">
        <f>IF(AND($C$5&gt;=B23,$C$5&lt;=C23),$C$5,"")</f>
        <v/>
      </c>
    </row>
    <row r="24" spans="1:16" s="14" customFormat="1" ht="19.5" thickTop="1" x14ac:dyDescent="0.25">
      <c r="A24" s="196" t="s">
        <v>31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3"/>
    </row>
    <row r="25" spans="1:16" s="8" customFormat="1" ht="5.25" x14ac:dyDescent="0.25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7"/>
      <c r="N25" s="11"/>
      <c r="O25" s="11"/>
      <c r="P25" s="11"/>
    </row>
    <row r="26" spans="1:16" s="14" customFormat="1" ht="28.5" x14ac:dyDescent="0.25">
      <c r="A26" s="198" t="s">
        <v>29</v>
      </c>
      <c r="B26" s="199"/>
      <c r="C26" s="199"/>
      <c r="D26" s="200" t="s">
        <v>32</v>
      </c>
      <c r="E26" s="200"/>
      <c r="F26" s="200"/>
      <c r="G26" s="200"/>
      <c r="H26" s="200"/>
      <c r="I26" s="200"/>
      <c r="J26" s="200"/>
      <c r="K26" s="200"/>
      <c r="L26" s="200"/>
      <c r="M26" s="15" t="s">
        <v>13</v>
      </c>
    </row>
    <row r="27" spans="1:16" s="14" customFormat="1" ht="28.5" customHeight="1" x14ac:dyDescent="0.25">
      <c r="A27" s="201" t="s">
        <v>33</v>
      </c>
      <c r="B27" s="202"/>
      <c r="C27" s="202"/>
      <c r="D27" s="203" t="s">
        <v>69</v>
      </c>
      <c r="E27" s="203"/>
      <c r="F27" s="203"/>
      <c r="G27" s="203"/>
      <c r="H27" s="203"/>
      <c r="I27" s="203"/>
      <c r="J27" s="203"/>
      <c r="K27" s="203"/>
      <c r="L27" s="203"/>
      <c r="M27" s="15" t="s">
        <v>13</v>
      </c>
    </row>
    <row r="28" spans="1:16" s="14" customFormat="1" ht="42.75" x14ac:dyDescent="0.25">
      <c r="A28" s="193" t="s">
        <v>34</v>
      </c>
      <c r="B28" s="194"/>
      <c r="C28" s="194"/>
      <c r="D28" s="195" t="s">
        <v>35</v>
      </c>
      <c r="E28" s="195"/>
      <c r="F28" s="195"/>
      <c r="G28" s="195"/>
      <c r="H28" s="195"/>
      <c r="I28" s="195"/>
      <c r="J28" s="195"/>
      <c r="K28" s="195"/>
      <c r="L28" s="195"/>
      <c r="M28" s="15" t="s">
        <v>0</v>
      </c>
    </row>
    <row r="29" spans="1:16" ht="11.25" x14ac:dyDescent="0.25">
      <c r="L29" s="2"/>
      <c r="M29" s="6"/>
    </row>
    <row r="30" spans="1:16" ht="11.25" hidden="1" x14ac:dyDescent="0.25">
      <c r="M30" s="6"/>
    </row>
    <row r="31" spans="1:16" ht="11.25" hidden="1" x14ac:dyDescent="0.25">
      <c r="M31" s="6"/>
    </row>
    <row r="32" spans="1:16" ht="11.25" hidden="1" x14ac:dyDescent="0.25">
      <c r="M32" s="6"/>
    </row>
    <row r="33" spans="12:13" ht="11.25" hidden="1" x14ac:dyDescent="0.25">
      <c r="M33" s="6"/>
    </row>
    <row r="34" spans="12:13" ht="11.25" hidden="1" x14ac:dyDescent="0.25">
      <c r="M34" s="6"/>
    </row>
    <row r="35" spans="12:13" ht="11.25" hidden="1" x14ac:dyDescent="0.25">
      <c r="L35" s="2"/>
      <c r="M35" s="6"/>
    </row>
    <row r="36" spans="12:13" ht="11.25" hidden="1" x14ac:dyDescent="0.25">
      <c r="L36" s="2"/>
      <c r="M36" s="6"/>
    </row>
    <row r="37" spans="12:13" ht="11.25" hidden="1" x14ac:dyDescent="0.25">
      <c r="L37" s="2"/>
      <c r="M37" s="6"/>
    </row>
    <row r="38" spans="12:13" ht="11.25" hidden="1" x14ac:dyDescent="0.25">
      <c r="L38" s="2"/>
      <c r="M38" s="6"/>
    </row>
    <row r="39" spans="12:13" ht="11.25" hidden="1" x14ac:dyDescent="0.25">
      <c r="L39" s="2"/>
      <c r="M39" s="6"/>
    </row>
    <row r="40" spans="12:13" ht="11.25" hidden="1" x14ac:dyDescent="0.25">
      <c r="L40" s="2"/>
      <c r="M40" s="6"/>
    </row>
    <row r="41" spans="12:13" ht="11.25" hidden="1" x14ac:dyDescent="0.25">
      <c r="L41" s="2"/>
      <c r="M41" s="6"/>
    </row>
    <row r="42" spans="12:13" ht="11.25" hidden="1" x14ac:dyDescent="0.25">
      <c r="L42" s="2"/>
      <c r="M42" s="6"/>
    </row>
    <row r="43" spans="12:13" ht="11.25" hidden="1" x14ac:dyDescent="0.25">
      <c r="L43" s="2"/>
      <c r="M43" s="6"/>
    </row>
    <row r="44" spans="12:13" ht="11.25" hidden="1" x14ac:dyDescent="0.25">
      <c r="L44" s="2"/>
      <c r="M44" s="6"/>
    </row>
    <row r="45" spans="12:13" ht="11.25" hidden="1" x14ac:dyDescent="0.25">
      <c r="L45" s="2"/>
      <c r="M45" s="6"/>
    </row>
    <row r="46" spans="12:13" ht="11.25" hidden="1" x14ac:dyDescent="0.25">
      <c r="L46" s="2"/>
      <c r="M46" s="6"/>
    </row>
    <row r="47" spans="12:13" ht="11.25" hidden="1" x14ac:dyDescent="0.25">
      <c r="L47" s="2"/>
      <c r="M47" s="6"/>
    </row>
    <row r="48" spans="12:13" ht="11.25" hidden="1" x14ac:dyDescent="0.25">
      <c r="L48" s="2"/>
      <c r="M48" s="6"/>
    </row>
    <row r="49" spans="12:13" ht="11.25" hidden="1" x14ac:dyDescent="0.25">
      <c r="L49" s="2"/>
      <c r="M49" s="6"/>
    </row>
    <row r="50" spans="12:13" ht="11.25" hidden="1" x14ac:dyDescent="0.25">
      <c r="L50" s="2"/>
      <c r="M50" s="6"/>
    </row>
    <row r="51" spans="12:13" ht="11.25" hidden="1" x14ac:dyDescent="0.25">
      <c r="L51" s="2"/>
      <c r="M51" s="6"/>
    </row>
    <row r="52" spans="12:13" ht="11.25" hidden="1" x14ac:dyDescent="0.25">
      <c r="L52" s="2"/>
      <c r="M52" s="6"/>
    </row>
    <row r="53" spans="12:13" ht="11.25" hidden="1" x14ac:dyDescent="0.25">
      <c r="L53" s="2"/>
      <c r="M53" s="6"/>
    </row>
    <row r="54" spans="12:13" ht="11.25" hidden="1" x14ac:dyDescent="0.25">
      <c r="L54" s="2"/>
      <c r="M54" s="6"/>
    </row>
    <row r="55" spans="12:13" ht="11.25" hidden="1" x14ac:dyDescent="0.25">
      <c r="L55" s="2"/>
      <c r="M55" s="6"/>
    </row>
    <row r="56" spans="12:13" ht="11.25" hidden="1" x14ac:dyDescent="0.25">
      <c r="L56" s="2"/>
      <c r="M56" s="6"/>
    </row>
    <row r="57" spans="12:13" ht="11.25" hidden="1" x14ac:dyDescent="0.25">
      <c r="L57" s="2"/>
      <c r="M57" s="6"/>
    </row>
    <row r="58" spans="12:13" ht="11.25" hidden="1" x14ac:dyDescent="0.25">
      <c r="L58" s="2"/>
      <c r="M58" s="6"/>
    </row>
    <row r="59" spans="12:13" ht="11.25" hidden="1" x14ac:dyDescent="0.25">
      <c r="L59" s="2"/>
      <c r="M59" s="6"/>
    </row>
    <row r="60" spans="12:13" ht="11.25" hidden="1" x14ac:dyDescent="0.25">
      <c r="L60" s="2"/>
      <c r="M60" s="6"/>
    </row>
    <row r="61" spans="12:13" ht="11.25" hidden="1" x14ac:dyDescent="0.25">
      <c r="L61" s="2"/>
      <c r="M61" s="6"/>
    </row>
    <row r="62" spans="12:13" ht="11.25" hidden="1" x14ac:dyDescent="0.25">
      <c r="L62" s="2"/>
      <c r="M62" s="6"/>
    </row>
    <row r="63" spans="12:13" ht="11.25" hidden="1" x14ac:dyDescent="0.25">
      <c r="L63" s="2"/>
      <c r="M63" s="6"/>
    </row>
    <row r="64" spans="12:13" ht="11.25" hidden="1" x14ac:dyDescent="0.25">
      <c r="L64" s="2"/>
      <c r="M64" s="6"/>
    </row>
    <row r="65" spans="12:13" ht="11.25" hidden="1" x14ac:dyDescent="0.25">
      <c r="L65" s="2"/>
      <c r="M65" s="6"/>
    </row>
    <row r="66" spans="12:13" ht="11.25" hidden="1" x14ac:dyDescent="0.25">
      <c r="L66" s="2"/>
      <c r="M66" s="6"/>
    </row>
    <row r="67" spans="12:13" ht="11.25" hidden="1" x14ac:dyDescent="0.25">
      <c r="L67" s="2"/>
      <c r="M67" s="6"/>
    </row>
    <row r="68" spans="12:13" ht="11.25" hidden="1" x14ac:dyDescent="0.25">
      <c r="L68" s="2"/>
      <c r="M68" s="6"/>
    </row>
    <row r="69" spans="12:13" ht="11.25" hidden="1" x14ac:dyDescent="0.25">
      <c r="L69" s="2"/>
      <c r="M69" s="6"/>
    </row>
    <row r="70" spans="12:13" ht="11.25" hidden="1" x14ac:dyDescent="0.25">
      <c r="L70" s="2"/>
      <c r="M70" s="6"/>
    </row>
    <row r="71" spans="12:13" ht="11.25" hidden="1" x14ac:dyDescent="0.25">
      <c r="L71" s="2"/>
      <c r="M71" s="6"/>
    </row>
    <row r="72" spans="12:13" ht="11.25" hidden="1" x14ac:dyDescent="0.25">
      <c r="L72" s="2"/>
      <c r="M72" s="6"/>
    </row>
    <row r="73" spans="12:13" ht="11.25" hidden="1" x14ac:dyDescent="0.25">
      <c r="L73" s="2"/>
      <c r="M73" s="6"/>
    </row>
    <row r="74" spans="12:13" ht="11.25" hidden="1" x14ac:dyDescent="0.25">
      <c r="L74" s="2"/>
      <c r="M74" s="6"/>
    </row>
    <row r="75" spans="12:13" ht="11.25" hidden="1" x14ac:dyDescent="0.25">
      <c r="L75" s="2"/>
      <c r="M75" s="6"/>
    </row>
    <row r="76" spans="12:13" ht="11.25" hidden="1" x14ac:dyDescent="0.25">
      <c r="L76" s="2"/>
      <c r="M76" s="6"/>
    </row>
    <row r="77" spans="12:13" ht="11.25" hidden="1" x14ac:dyDescent="0.25">
      <c r="L77" s="2"/>
      <c r="M77" s="6"/>
    </row>
    <row r="78" spans="12:13" ht="11.25" hidden="1" x14ac:dyDescent="0.25">
      <c r="L78" s="2"/>
      <c r="M78" s="6"/>
    </row>
    <row r="79" spans="12:13" ht="11.25" hidden="1" x14ac:dyDescent="0.25">
      <c r="L79" s="2"/>
      <c r="M79" s="6"/>
    </row>
    <row r="80" spans="12:13" ht="11.25" hidden="1" x14ac:dyDescent="0.25">
      <c r="L80" s="2"/>
      <c r="M80" s="6"/>
    </row>
    <row r="81" spans="12:13" ht="11.25" hidden="1" x14ac:dyDescent="0.25">
      <c r="L81" s="2"/>
      <c r="M81" s="6"/>
    </row>
    <row r="82" spans="12:13" ht="11.25" hidden="1" x14ac:dyDescent="0.25">
      <c r="L82" s="2"/>
      <c r="M82" s="6"/>
    </row>
    <row r="83" spans="12:13" ht="11.25" hidden="1" x14ac:dyDescent="0.25">
      <c r="L83" s="2"/>
      <c r="M83" s="6"/>
    </row>
    <row r="84" spans="12:13" ht="11.25" hidden="1" x14ac:dyDescent="0.25">
      <c r="L84" s="2"/>
      <c r="M84" s="6"/>
    </row>
    <row r="85" spans="12:13" ht="11.25" hidden="1" x14ac:dyDescent="0.25">
      <c r="L85" s="2"/>
      <c r="M85" s="6"/>
    </row>
    <row r="86" spans="12:13" ht="11.25" hidden="1" x14ac:dyDescent="0.25">
      <c r="L86" s="2"/>
      <c r="M86" s="6"/>
    </row>
    <row r="87" spans="12:13" ht="11.25" hidden="1" x14ac:dyDescent="0.25">
      <c r="L87" s="2"/>
      <c r="M87" s="6"/>
    </row>
    <row r="88" spans="12:13" ht="11.25" hidden="1" x14ac:dyDescent="0.25">
      <c r="L88" s="2"/>
      <c r="M88" s="6"/>
    </row>
    <row r="89" spans="12:13" ht="11.25" hidden="1" x14ac:dyDescent="0.25">
      <c r="L89" s="2"/>
      <c r="M89" s="6"/>
    </row>
    <row r="90" spans="12:13" ht="11.25" hidden="1" x14ac:dyDescent="0.25">
      <c r="L90" s="2"/>
      <c r="M90" s="6"/>
    </row>
    <row r="91" spans="12:13" ht="11.25" hidden="1" x14ac:dyDescent="0.25">
      <c r="L91" s="2"/>
      <c r="M91" s="6"/>
    </row>
    <row r="92" spans="12:13" ht="11.25" hidden="1" x14ac:dyDescent="0.25">
      <c r="L92" s="2"/>
      <c r="M92" s="6"/>
    </row>
    <row r="93" spans="12:13" ht="11.25" hidden="1" x14ac:dyDescent="0.25">
      <c r="L93" s="2"/>
      <c r="M93" s="6"/>
    </row>
    <row r="94" spans="12:13" ht="11.25" hidden="1" x14ac:dyDescent="0.25">
      <c r="L94" s="2"/>
      <c r="M94" s="6"/>
    </row>
    <row r="95" spans="12:13" ht="11.25" hidden="1" x14ac:dyDescent="0.25">
      <c r="L95" s="2"/>
      <c r="M95" s="6"/>
    </row>
    <row r="96" spans="12:13" ht="11.25" hidden="1" x14ac:dyDescent="0.25">
      <c r="L96" s="2"/>
      <c r="M96" s="6"/>
    </row>
    <row r="97" spans="12:13" ht="11.25" hidden="1" x14ac:dyDescent="0.25">
      <c r="L97" s="2"/>
      <c r="M97" s="6"/>
    </row>
    <row r="98" spans="12:13" ht="11.25" hidden="1" x14ac:dyDescent="0.25">
      <c r="L98" s="2"/>
      <c r="M98" s="6"/>
    </row>
    <row r="99" spans="12:13" ht="11.25" hidden="1" x14ac:dyDescent="0.25">
      <c r="L99" s="2"/>
      <c r="M99" s="6"/>
    </row>
    <row r="100" spans="12:13" ht="11.25" hidden="1" x14ac:dyDescent="0.25">
      <c r="L100" s="2"/>
      <c r="M100" s="6"/>
    </row>
    <row r="101" spans="12:13" ht="11.25" hidden="1" x14ac:dyDescent="0.25">
      <c r="L101" s="2"/>
      <c r="M101" s="6"/>
    </row>
    <row r="102" spans="12:13" ht="11.25" hidden="1" x14ac:dyDescent="0.25">
      <c r="L102" s="2"/>
      <c r="M102" s="6"/>
    </row>
    <row r="103" spans="12:13" ht="11.25" hidden="1" x14ac:dyDescent="0.25">
      <c r="L103" s="2"/>
      <c r="M103" s="6"/>
    </row>
    <row r="104" spans="12:13" ht="11.25" hidden="1" x14ac:dyDescent="0.25">
      <c r="L104" s="2"/>
      <c r="M104" s="6"/>
    </row>
    <row r="105" spans="12:13" ht="11.25" hidden="1" x14ac:dyDescent="0.25">
      <c r="L105" s="2"/>
      <c r="M105" s="6"/>
    </row>
    <row r="106" spans="12:13" ht="11.25" hidden="1" x14ac:dyDescent="0.25">
      <c r="L106" s="2"/>
      <c r="M106" s="6"/>
    </row>
    <row r="107" spans="12:13" ht="11.25" hidden="1" x14ac:dyDescent="0.25">
      <c r="L107" s="2"/>
      <c r="M107" s="6"/>
    </row>
    <row r="108" spans="12:13" ht="11.25" hidden="1" x14ac:dyDescent="0.25">
      <c r="L108" s="2"/>
      <c r="M108" s="6"/>
    </row>
    <row r="109" spans="12:13" ht="11.25" hidden="1" x14ac:dyDescent="0.25">
      <c r="L109" s="2"/>
      <c r="M109" s="6"/>
    </row>
    <row r="110" spans="12:13" ht="11.25" hidden="1" x14ac:dyDescent="0.25">
      <c r="L110" s="2"/>
      <c r="M110" s="6"/>
    </row>
    <row r="111" spans="12:13" ht="11.25" hidden="1" x14ac:dyDescent="0.25">
      <c r="L111" s="2"/>
      <c r="M111" s="6"/>
    </row>
    <row r="112" spans="12:13" ht="11.25" hidden="1" x14ac:dyDescent="0.25">
      <c r="L112" s="2"/>
      <c r="M112" s="6"/>
    </row>
    <row r="113" spans="12:13" ht="11.25" hidden="1" x14ac:dyDescent="0.25">
      <c r="L113" s="2"/>
      <c r="M113" s="6"/>
    </row>
    <row r="114" spans="12:13" ht="11.25" hidden="1" x14ac:dyDescent="0.25">
      <c r="L114" s="2"/>
      <c r="M114" s="6"/>
    </row>
    <row r="115" spans="12:13" ht="11.25" hidden="1" x14ac:dyDescent="0.25">
      <c r="L115" s="2"/>
      <c r="M115" s="6"/>
    </row>
    <row r="116" spans="12:13" ht="11.25" hidden="1" x14ac:dyDescent="0.25">
      <c r="L116" s="2"/>
      <c r="M116" s="6"/>
    </row>
    <row r="117" spans="12:13" ht="11.25" hidden="1" x14ac:dyDescent="0.25">
      <c r="L117" s="2"/>
      <c r="M117" s="6"/>
    </row>
    <row r="118" spans="12:13" ht="11.25" hidden="1" x14ac:dyDescent="0.25">
      <c r="L118" s="2"/>
      <c r="M118" s="6"/>
    </row>
    <row r="119" spans="12:13" ht="11.25" hidden="1" x14ac:dyDescent="0.25">
      <c r="L119" s="2"/>
      <c r="M119" s="6"/>
    </row>
    <row r="120" spans="12:13" ht="11.25" hidden="1" x14ac:dyDescent="0.25">
      <c r="L120" s="2"/>
      <c r="M120" s="6"/>
    </row>
    <row r="121" spans="12:13" ht="11.25" hidden="1" x14ac:dyDescent="0.25">
      <c r="L121" s="2"/>
      <c r="M121" s="6"/>
    </row>
    <row r="122" spans="12:13" ht="11.25" hidden="1" x14ac:dyDescent="0.25">
      <c r="L122" s="2"/>
      <c r="M122" s="6"/>
    </row>
    <row r="123" spans="12:13" ht="11.25" hidden="1" x14ac:dyDescent="0.25">
      <c r="L123" s="2"/>
      <c r="M123" s="6"/>
    </row>
    <row r="124" spans="12:13" ht="11.25" hidden="1" x14ac:dyDescent="0.25">
      <c r="L124" s="2"/>
      <c r="M124" s="6"/>
    </row>
    <row r="125" spans="12:13" ht="11.25" hidden="1" x14ac:dyDescent="0.25">
      <c r="L125" s="2"/>
      <c r="M125" s="6"/>
    </row>
    <row r="126" spans="12:13" ht="11.25" hidden="1" x14ac:dyDescent="0.25">
      <c r="L126" s="2"/>
      <c r="M126" s="6"/>
    </row>
    <row r="127" spans="12:13" ht="11.25" hidden="1" x14ac:dyDescent="0.25">
      <c r="L127" s="2"/>
      <c r="M127" s="6"/>
    </row>
    <row r="128" spans="12:13" ht="11.25" hidden="1" x14ac:dyDescent="0.25">
      <c r="L128" s="2"/>
      <c r="M128" s="6"/>
    </row>
    <row r="129" spans="12:13" ht="11.25" hidden="1" x14ac:dyDescent="0.25">
      <c r="L129" s="2"/>
      <c r="M129" s="6"/>
    </row>
    <row r="130" spans="12:13" ht="11.25" hidden="1" x14ac:dyDescent="0.25">
      <c r="L130" s="2"/>
      <c r="M130" s="6"/>
    </row>
    <row r="131" spans="12:13" ht="11.25" hidden="1" x14ac:dyDescent="0.25">
      <c r="L131" s="2"/>
      <c r="M131" s="6"/>
    </row>
    <row r="132" spans="12:13" ht="11.25" hidden="1" x14ac:dyDescent="0.25">
      <c r="L132" s="2"/>
      <c r="M132" s="6"/>
    </row>
    <row r="133" spans="12:13" ht="11.25" hidden="1" x14ac:dyDescent="0.25">
      <c r="L133" s="2"/>
      <c r="M133" s="6"/>
    </row>
    <row r="134" spans="12:13" ht="11.25" hidden="1" x14ac:dyDescent="0.25">
      <c r="L134" s="2"/>
      <c r="M134" s="6"/>
    </row>
    <row r="135" spans="12:13" ht="11.25" hidden="1" x14ac:dyDescent="0.25">
      <c r="L135" s="2"/>
      <c r="M135" s="6"/>
    </row>
    <row r="136" spans="12:13" ht="11.25" hidden="1" x14ac:dyDescent="0.25">
      <c r="L136" s="2"/>
      <c r="M136" s="6"/>
    </row>
    <row r="137" spans="12:13" ht="11.25" hidden="1" x14ac:dyDescent="0.25">
      <c r="L137" s="2"/>
      <c r="M137" s="6"/>
    </row>
    <row r="138" spans="12:13" ht="11.25" hidden="1" x14ac:dyDescent="0.25">
      <c r="L138" s="2"/>
      <c r="M138" s="6"/>
    </row>
    <row r="139" spans="12:13" ht="11.25" hidden="1" x14ac:dyDescent="0.25">
      <c r="L139" s="2"/>
      <c r="M139" s="6"/>
    </row>
    <row r="140" spans="12:13" ht="11.25" hidden="1" x14ac:dyDescent="0.25">
      <c r="L140" s="2"/>
      <c r="M140" s="6"/>
    </row>
    <row r="141" spans="12:13" ht="11.25" hidden="1" x14ac:dyDescent="0.25">
      <c r="L141" s="2"/>
      <c r="M141" s="6"/>
    </row>
    <row r="142" spans="12:13" ht="11.25" hidden="1" x14ac:dyDescent="0.25">
      <c r="L142" s="2"/>
      <c r="M142" s="6"/>
    </row>
    <row r="143" spans="12:13" ht="12.75" hidden="1" customHeight="1" x14ac:dyDescent="0.25"/>
    <row r="144" spans="12:13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</sheetData>
  <mergeCells count="49">
    <mergeCell ref="M17:M18"/>
    <mergeCell ref="G17:G18"/>
    <mergeCell ref="H17:H18"/>
    <mergeCell ref="D13:I13"/>
    <mergeCell ref="K13:L13"/>
    <mergeCell ref="A14:C16"/>
    <mergeCell ref="D14:I14"/>
    <mergeCell ref="J14:L14"/>
    <mergeCell ref="B18:C18"/>
    <mergeCell ref="A17:B17"/>
    <mergeCell ref="D17:D18"/>
    <mergeCell ref="E17:E18"/>
    <mergeCell ref="F17:F18"/>
    <mergeCell ref="I17:I18"/>
    <mergeCell ref="J17:J18"/>
    <mergeCell ref="K17:K18"/>
    <mergeCell ref="L17:L18"/>
    <mergeCell ref="J5:J6"/>
    <mergeCell ref="K5:K6"/>
    <mergeCell ref="L5:L6"/>
    <mergeCell ref="M5:M6"/>
    <mergeCell ref="A28:C28"/>
    <mergeCell ref="D28:L28"/>
    <mergeCell ref="A12:L12"/>
    <mergeCell ref="A24:L24"/>
    <mergeCell ref="A25:L25"/>
    <mergeCell ref="A26:C26"/>
    <mergeCell ref="D26:L26"/>
    <mergeCell ref="A27:C27"/>
    <mergeCell ref="D27:L27"/>
    <mergeCell ref="D15:F15"/>
    <mergeCell ref="G15:I15"/>
    <mergeCell ref="J15:L15"/>
    <mergeCell ref="G5:G6"/>
    <mergeCell ref="H5:H6"/>
    <mergeCell ref="D1:I1"/>
    <mergeCell ref="K1:L1"/>
    <mergeCell ref="A2:C4"/>
    <mergeCell ref="D2:I2"/>
    <mergeCell ref="J2:L2"/>
    <mergeCell ref="D3:F3"/>
    <mergeCell ref="G3:I3"/>
    <mergeCell ref="J3:L3"/>
    <mergeCell ref="B6:C6"/>
    <mergeCell ref="A5:B5"/>
    <mergeCell ref="D5:D6"/>
    <mergeCell ref="E5:E6"/>
    <mergeCell ref="F5:F6"/>
    <mergeCell ref="I5:I6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Головна</vt:lpstr>
      <vt:lpstr>BOX</vt:lpstr>
      <vt:lpstr>ESS</vt:lpstr>
      <vt:lpstr>ENA</vt:lpstr>
      <vt:lpstr>EMS</vt:lpstr>
      <vt:lpstr>EFS</vt:lpstr>
      <vt:lpstr>EGS</vt:lpstr>
      <vt:lpstr>EMoS</vt:lpstr>
      <vt:lpstr>ESA</vt:lpstr>
      <vt:lpstr>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2013-10-22T12:32:29Z</dcterms:created>
  <dcterms:modified xsi:type="dcterms:W3CDTF">2015-03-01T21:02:05Z</dcterms:modified>
</cp:coreProperties>
</file>